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23250" windowHeight="12450" tabRatio="726" firstSheet="1" activeTab="6"/>
  </bookViews>
  <sheets>
    <sheet name="Resp." sheetId="2" state="hidden" r:id="rId1"/>
    <sheet name="Bases intermedias" sheetId="13" r:id="rId2"/>
    <sheet name="Tablas auxiliares" sheetId="12" r:id="rId3"/>
    <sheet name="Bases de Síntesis" sheetId="11" r:id="rId4"/>
    <sheet name="Tabul_Present" sheetId="10" r:id="rId5"/>
    <sheet name="Bitacora BU" sheetId="14" r:id="rId6"/>
    <sheet name="Bitacora BDD SINTESIS" sheetId="15" r:id="rId7"/>
    <sheet name="Bases para indicadores" sheetId="9" state="hidden" r:id="rId8"/>
  </sheets>
  <definedNames>
    <definedName name="_xlnm._FilterDatabase" localSheetId="3" hidden="1">'Bases de Síntesis'!$B$4:$AE$12</definedName>
    <definedName name="_xlnm._FilterDatabase" localSheetId="1" hidden="1">'Bases intermedias'!$A$4:$F$45</definedName>
    <definedName name="_xlnm._FilterDatabase" localSheetId="7" hidden="1">'Bases para indicadores'!$B$3:$R$9</definedName>
    <definedName name="_xlnm._FilterDatabase" localSheetId="0" hidden="1">Resp.!$B$4:$H$44</definedName>
    <definedName name="_xlnm._FilterDatabase" localSheetId="2" hidden="1">'Tablas auxiliares'!$B$4:$I$19</definedName>
    <definedName name="_xlnm._FilterDatabase" localSheetId="4" hidden="1">Tabul_Present!$B$4:$AW$16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1" l="1"/>
  <c r="I11" i="11" s="1"/>
  <c r="J11" i="11" s="1"/>
  <c r="K11" i="11" s="1"/>
  <c r="L11" i="11" s="1"/>
  <c r="M11" i="11" s="1"/>
  <c r="N11" i="11" s="1"/>
  <c r="O11" i="11" s="1"/>
  <c r="P11" i="11" s="1"/>
  <c r="Q11" i="11" s="1"/>
  <c r="R11" i="11" s="1"/>
  <c r="S11" i="11" s="1"/>
  <c r="T11" i="11" s="1"/>
  <c r="U11" i="11" s="1"/>
  <c r="V11" i="11" s="1"/>
  <c r="W11" i="11" s="1"/>
  <c r="X11" i="11" s="1"/>
  <c r="Y11" i="11" s="1"/>
  <c r="Z11" i="11" s="1"/>
  <c r="AA11" i="11" s="1"/>
  <c r="AB11" i="11" s="1"/>
  <c r="V16" i="10" l="1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U15" i="10"/>
  <c r="V15" i="10" s="1"/>
  <c r="W15" i="10" s="1"/>
  <c r="X15" i="10" s="1"/>
  <c r="Y15" i="10" s="1"/>
  <c r="Z15" i="10" s="1"/>
  <c r="AA15" i="10" s="1"/>
  <c r="AB15" i="10" s="1"/>
  <c r="AC15" i="10" s="1"/>
  <c r="AD15" i="10" s="1"/>
  <c r="AE15" i="10" s="1"/>
  <c r="AF15" i="10" s="1"/>
  <c r="AG15" i="10" s="1"/>
  <c r="AH15" i="10" s="1"/>
  <c r="AI15" i="10" s="1"/>
  <c r="AJ15" i="10" s="1"/>
  <c r="AK15" i="10" s="1"/>
  <c r="AL15" i="10" s="1"/>
  <c r="AM15" i="10" s="1"/>
  <c r="AN15" i="10" s="1"/>
  <c r="AO15" i="10" s="1"/>
  <c r="AP15" i="10" s="1"/>
  <c r="AQ15" i="10" s="1"/>
  <c r="AR15" i="10" s="1"/>
  <c r="AS15" i="10" s="1"/>
  <c r="AT15" i="10" s="1"/>
  <c r="AL4" i="10"/>
  <c r="AM4" i="10" s="1"/>
  <c r="AN4" i="10" s="1"/>
  <c r="AO4" i="10" s="1"/>
  <c r="AP4" i="10" s="1"/>
  <c r="AQ4" i="10" s="1"/>
  <c r="AR4" i="10" s="1"/>
  <c r="AS4" i="10" s="1"/>
  <c r="AT4" i="10" s="1"/>
  <c r="Y4" i="11"/>
  <c r="Z4" i="11" s="1"/>
  <c r="AA4" i="11" s="1"/>
  <c r="AB4" i="11" s="1"/>
  <c r="H12" i="11" l="1"/>
  <c r="I12" i="11"/>
  <c r="J12" i="11"/>
  <c r="K12" i="11"/>
  <c r="K13" i="11" s="1"/>
  <c r="L12" i="11"/>
  <c r="M12" i="11"/>
  <c r="N12" i="11"/>
  <c r="P12" i="11"/>
  <c r="Q12" i="11"/>
  <c r="R12" i="11"/>
  <c r="S12" i="11"/>
  <c r="T12" i="11"/>
  <c r="T13" i="11" s="1"/>
  <c r="U12" i="11"/>
  <c r="V12" i="11"/>
  <c r="W12" i="11"/>
  <c r="X12" i="11"/>
  <c r="Y12" i="11"/>
  <c r="Z12" i="11"/>
  <c r="AA12" i="11"/>
  <c r="AB12" i="11"/>
  <c r="X13" i="11" l="1"/>
  <c r="AB13" i="11"/>
  <c r="AG17" i="10"/>
  <c r="AL17" i="10"/>
  <c r="AP17" i="10"/>
  <c r="P13" i="11" l="1"/>
  <c r="K9" i="9" l="1"/>
  <c r="L9" i="9"/>
  <c r="M9" i="9"/>
  <c r="N9" i="9"/>
  <c r="O9" i="9"/>
  <c r="J9" i="9"/>
  <c r="J8" i="9"/>
  <c r="K8" i="9" s="1"/>
  <c r="L8" i="9" s="1"/>
  <c r="M8" i="9" s="1"/>
  <c r="N8" i="9" s="1"/>
  <c r="O8" i="9" s="1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X17" i="10"/>
  <c r="AC17" i="10"/>
  <c r="H15" i="10"/>
  <c r="I15" i="10" s="1"/>
  <c r="J15" i="10" s="1"/>
  <c r="K15" i="10" s="1"/>
  <c r="L15" i="10" s="1"/>
  <c r="H16" i="10" l="1"/>
  <c r="I4" i="10" l="1"/>
  <c r="J4" i="10" s="1"/>
  <c r="K4" i="10" s="1"/>
  <c r="L4" i="10" s="1"/>
  <c r="M4" i="10" s="1"/>
  <c r="N4" i="10" s="1"/>
  <c r="O4" i="10" s="1"/>
  <c r="P4" i="10" s="1"/>
  <c r="Q4" i="10" s="1"/>
  <c r="R4" i="10" s="1"/>
  <c r="S4" i="10" s="1"/>
  <c r="T4" i="10" s="1"/>
  <c r="K3" i="9"/>
  <c r="L3" i="9" s="1"/>
  <c r="M3" i="9" s="1"/>
  <c r="N3" i="9" s="1"/>
  <c r="O3" i="9" s="1"/>
</calcChain>
</file>

<file path=xl/comments1.xml><?xml version="1.0" encoding="utf-8"?>
<comments xmlns="http://schemas.openxmlformats.org/spreadsheetml/2006/main">
  <authors>
    <author>Autor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11. Sin embargo, se cuenta con respaldo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10. Sin embargo, se cuenta con respaldo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12. Sin embargo, se cuenta con respaldo
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11. Sin embargo, se cuenta con respaldo_ resultados 11_1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11. Sin embargo, se cuenta con respaldo_ resultados 10_1
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12. Sin embargo, se cuenta con respaldo_ resultados 12_2
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Aquí se sobre escribe sobre valores de RESULTADOS 12. Sin embargo, se cuenta con respaldo_ resultados 12_2
</t>
        </r>
      </text>
    </comment>
  </commentList>
</comments>
</file>

<file path=xl/sharedStrings.xml><?xml version="1.0" encoding="utf-8"?>
<sst xmlns="http://schemas.openxmlformats.org/spreadsheetml/2006/main" count="950" uniqueCount="418">
  <si>
    <t>N°</t>
  </si>
  <si>
    <t>Bases de datos</t>
  </si>
  <si>
    <t>Forma de proceso</t>
  </si>
  <si>
    <t>Sociedades no financieras</t>
  </si>
  <si>
    <t>Cuasisociedades</t>
  </si>
  <si>
    <t>Conexos</t>
  </si>
  <si>
    <t>Hogares</t>
  </si>
  <si>
    <t>Sector</t>
  </si>
  <si>
    <t>Privado</t>
  </si>
  <si>
    <t>Público</t>
  </si>
  <si>
    <t>MEF</t>
  </si>
  <si>
    <t>R</t>
  </si>
  <si>
    <t>Excel</t>
  </si>
  <si>
    <t>Responsable anterior</t>
  </si>
  <si>
    <t>MDR</t>
  </si>
  <si>
    <t>Pauli</t>
  </si>
  <si>
    <t>Otros</t>
  </si>
  <si>
    <t>Deflactores</t>
  </si>
  <si>
    <t>Equilibrios conexos</t>
  </si>
  <si>
    <t>Henry</t>
  </si>
  <si>
    <t>Cuentas corrientes</t>
  </si>
  <si>
    <t>Consumo de capital fijo</t>
  </si>
  <si>
    <t>Responsable actual</t>
  </si>
  <si>
    <t>Economía total</t>
  </si>
  <si>
    <t>Financiamiento y erogaciones</t>
  </si>
  <si>
    <t>Cuadros de P, CI, VAB</t>
  </si>
  <si>
    <t>Indicadores físicos</t>
  </si>
  <si>
    <t>Pendiente</t>
  </si>
  <si>
    <t>En proceso</t>
  </si>
  <si>
    <t>Finalizado</t>
  </si>
  <si>
    <t>Fuente de Información</t>
  </si>
  <si>
    <t>SRI</t>
  </si>
  <si>
    <t>Prioridad</t>
  </si>
  <si>
    <t>María Dolores</t>
  </si>
  <si>
    <t>A</t>
  </si>
  <si>
    <t>JBG</t>
  </si>
  <si>
    <t>Belen</t>
  </si>
  <si>
    <t>Sociedades financieras</t>
  </si>
  <si>
    <t>B</t>
  </si>
  <si>
    <t>Anexos al IESS</t>
  </si>
  <si>
    <t>PN</t>
  </si>
  <si>
    <t>FFAA</t>
  </si>
  <si>
    <t>SPSS</t>
  </si>
  <si>
    <t>IESS</t>
  </si>
  <si>
    <t>SSC</t>
  </si>
  <si>
    <t>ISSFA</t>
  </si>
  <si>
    <t>ISSPOL</t>
  </si>
  <si>
    <t>DMQ</t>
  </si>
  <si>
    <t>DMC</t>
  </si>
  <si>
    <t>DMG</t>
  </si>
  <si>
    <t>Demás municipios</t>
  </si>
  <si>
    <t>Consejos provinciales</t>
  </si>
  <si>
    <t>SECOB</t>
  </si>
  <si>
    <t>IESS facturación, coberturas y afiliados</t>
  </si>
  <si>
    <t xml:space="preserve">RAS, egresos y camas </t>
  </si>
  <si>
    <t>R/SPSS</t>
  </si>
  <si>
    <t>ENEMDU, ENESEM Y DIEE</t>
  </si>
  <si>
    <t>María Dolores y Belén</t>
  </si>
  <si>
    <t>ENSANUT</t>
  </si>
  <si>
    <t>ACESS y ARCSA</t>
  </si>
  <si>
    <t>Matriz curs</t>
  </si>
  <si>
    <t>Retropolación</t>
  </si>
  <si>
    <t xml:space="preserve">Henry </t>
  </si>
  <si>
    <t xml:space="preserve">Base de equilibrio global </t>
  </si>
  <si>
    <t>María Dolores y Henry</t>
  </si>
  <si>
    <t xml:space="preserve">Base del VAB </t>
  </si>
  <si>
    <t>TOU</t>
  </si>
  <si>
    <t>Indicadores económicos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</si>
  <si>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No esta cerrado los 40 puntos de procesamiento, durante el desarrollo se puede presentar más bases de datos para el análisis y procesamiento final.</t>
    </r>
  </si>
  <si>
    <t>Recop. de inf.</t>
  </si>
  <si>
    <t>MEF-BDE</t>
  </si>
  <si>
    <t>Super de compañias</t>
  </si>
  <si>
    <t>RAS</t>
  </si>
  <si>
    <t>Estado final</t>
  </si>
  <si>
    <t>Estado de base</t>
  </si>
  <si>
    <t>BDD Duplicada 2021</t>
  </si>
  <si>
    <t>DM Machala</t>
  </si>
  <si>
    <t>DM Ambato</t>
  </si>
  <si>
    <t>DM Loja</t>
  </si>
  <si>
    <t>DM Guayaquil</t>
  </si>
  <si>
    <t>DM Cuenca</t>
  </si>
  <si>
    <t>DM Quito</t>
  </si>
  <si>
    <t>SPPAT</t>
  </si>
  <si>
    <t>MTOP</t>
  </si>
  <si>
    <t>PN Ambulatorio</t>
  </si>
  <si>
    <t>Cooperación internacional</t>
  </si>
  <si>
    <t>Hogares productores</t>
  </si>
  <si>
    <t>CASMUL</t>
  </si>
  <si>
    <t>MC</t>
  </si>
  <si>
    <t>MM</t>
  </si>
  <si>
    <t>MA</t>
  </si>
  <si>
    <t>MG</t>
  </si>
  <si>
    <t>FFAA Ambulatorio</t>
  </si>
  <si>
    <t>Liss</t>
  </si>
  <si>
    <t>Nomenclatura CSS</t>
  </si>
  <si>
    <t>Matriz Distribución IESS - partidas presupuestarias</t>
  </si>
  <si>
    <t>Cálculo CCF</t>
  </si>
  <si>
    <t>Matriz distribución CURs</t>
  </si>
  <si>
    <t>Matriz distribución TH</t>
  </si>
  <si>
    <t>Matriz CI BCE</t>
  </si>
  <si>
    <t>Matriz de facturación IESS</t>
  </si>
  <si>
    <t>Matriz de distribución de consumo MSP</t>
  </si>
  <si>
    <t>CSS</t>
  </si>
  <si>
    <t>Indicador</t>
  </si>
  <si>
    <t>Ind. Económicos</t>
  </si>
  <si>
    <t>Egresos Hospitalarios</t>
  </si>
  <si>
    <t>Egresos Ambulatorios públicos</t>
  </si>
  <si>
    <t>Egresos Hospitalarios públicos</t>
  </si>
  <si>
    <t>Variables según BCE</t>
  </si>
  <si>
    <t>INEC - BDD Egresos</t>
  </si>
  <si>
    <t>BCE</t>
  </si>
  <si>
    <t>Archivos para generación de Base Unificada y Archivos de Trabajo</t>
  </si>
  <si>
    <t>Novedades</t>
  </si>
  <si>
    <t>Proceso</t>
  </si>
  <si>
    <t>Ind. Físicos</t>
  </si>
  <si>
    <t>Ind. Financiamiento y erogaciones</t>
  </si>
  <si>
    <t>Base de economía</t>
  </si>
  <si>
    <t>Base del VAB</t>
  </si>
  <si>
    <t>Base de equilibrios</t>
  </si>
  <si>
    <t>Base de FyE</t>
  </si>
  <si>
    <t>Base de economía, equilibrios, VAB</t>
  </si>
  <si>
    <t>Registros administr. INEC - MSP</t>
  </si>
  <si>
    <t>Marzo</t>
  </si>
  <si>
    <t>Abril</t>
  </si>
  <si>
    <t>Avance Mayo</t>
  </si>
  <si>
    <t>Junio</t>
  </si>
  <si>
    <t>Julio</t>
  </si>
  <si>
    <t>No</t>
  </si>
  <si>
    <t>Si</t>
  </si>
  <si>
    <t>Meta semanal</t>
  </si>
  <si>
    <t>Avance real (acumulado)</t>
  </si>
  <si>
    <t>Parcial</t>
  </si>
  <si>
    <t>procesamiento</t>
  </si>
  <si>
    <t>análisis</t>
  </si>
  <si>
    <t xml:space="preserve">Base PN </t>
  </si>
  <si>
    <t>Base FFAA</t>
  </si>
  <si>
    <t xml:space="preserve">Base MEF </t>
  </si>
  <si>
    <t>MSP</t>
  </si>
  <si>
    <t>INEC</t>
  </si>
  <si>
    <t>MSP-VARIOS</t>
  </si>
  <si>
    <t>Economía global</t>
  </si>
  <si>
    <t>VAB</t>
  </si>
  <si>
    <t>Equilibrio global</t>
  </si>
  <si>
    <t>financiamiento y erogaciones</t>
  </si>
  <si>
    <t>Agosto</t>
  </si>
  <si>
    <t>Avance semanal (Acumulado)</t>
  </si>
  <si>
    <t>WEB OCDE</t>
  </si>
  <si>
    <t>SOLCA Guayaquil</t>
  </si>
  <si>
    <t>SOLCA Quito</t>
  </si>
  <si>
    <t>Septiembre</t>
  </si>
  <si>
    <t>Octubre</t>
  </si>
  <si>
    <t>Noviembre</t>
  </si>
  <si>
    <t>Responsable</t>
  </si>
  <si>
    <t>Medicina Prepagada</t>
  </si>
  <si>
    <t>Formulario 101 Super Cías</t>
  </si>
  <si>
    <t>Pichincha Humana Quito</t>
  </si>
  <si>
    <t xml:space="preserve">Responsable </t>
  </si>
  <si>
    <t>Base de publicación</t>
  </si>
  <si>
    <t>Base de datos unificada</t>
  </si>
  <si>
    <t>Cuadros de FYE</t>
  </si>
  <si>
    <t>Paulina</t>
  </si>
  <si>
    <t>Magaly</t>
  </si>
  <si>
    <t>Base de datos RAS/ Egresos/Morbilidad MSP</t>
  </si>
  <si>
    <t>Cuentas corrientes conexos</t>
  </si>
  <si>
    <t>Equilibrios productos</t>
  </si>
  <si>
    <t>Visualizador CSS</t>
  </si>
  <si>
    <t>Power BI</t>
  </si>
  <si>
    <t>BI</t>
  </si>
  <si>
    <t>Presentación</t>
  </si>
  <si>
    <t>Boletin Técnico</t>
  </si>
  <si>
    <t xml:space="preserve">Matriz deflactores </t>
  </si>
  <si>
    <t>INEC/MSP</t>
  </si>
  <si>
    <t>Matriz índice de precios y volumen</t>
  </si>
  <si>
    <t>Equilibrios consolidado</t>
  </si>
  <si>
    <t xml:space="preserve">Matriz derivaciones IESS </t>
  </si>
  <si>
    <t>Matriz derivaciones MSP(prest_externo)</t>
  </si>
  <si>
    <t>Kevin</t>
  </si>
  <si>
    <t>SOLCA Machala</t>
  </si>
  <si>
    <t>SOLCA Tungurahua</t>
  </si>
  <si>
    <t>SOLCA Loja</t>
  </si>
  <si>
    <t>SOLCA Portoviejo</t>
  </si>
  <si>
    <t>Varios</t>
  </si>
  <si>
    <t>Kevin/Paulina</t>
  </si>
  <si>
    <t>Nombre archivo</t>
  </si>
  <si>
    <t>Dirección</t>
  </si>
  <si>
    <t>1_Delimit_CSS.xlsx</t>
  </si>
  <si>
    <t>R:\CGTPE\DECON\AS\CS_MPE_2025\CSS_2022_24\5_Proc\5.5_Editar_imput\5.5.2_Imput_datos\2_TABLAS_AUXIL</t>
  </si>
  <si>
    <t>Observación</t>
  </si>
  <si>
    <t>2_mt_CI_MSP_2024.xlsx</t>
  </si>
  <si>
    <t>R:\CGTPE\DECON\AS\CS_MPE_2025\CSS_2022_24\5_Proc\5.5_Editar_imput\5.5.2_Imput_datos\2_TABLAS_AUXIL\Matr_CURS_MSP</t>
  </si>
  <si>
    <t>9_CI_BCE.xlsx</t>
  </si>
  <si>
    <t>12_esquema_equilibrios.xlsx</t>
  </si>
  <si>
    <t>"R:\CGTPE\DECON\AS\CS_MPE_2025\CSS_2022_24\5_Proc\5.6_Deriv_nuev_variab\5.6.2_Deriv_unidad\1_Proc\2_Insumos_BDD_trabajo"</t>
  </si>
  <si>
    <t>R:\CGTPE\DECON\AS\CS_MPE_2025\CSS_2022_24\5_Proc\5.5_Editar_imput\5.5.2_Imput_datos\2_TABLAS_AUXIL\Matr_Dist_IESS_fac</t>
  </si>
  <si>
    <t xml:space="preserve">Carpeta donde se almacenarán manualmente todos los archivos para insumir al script: </t>
  </si>
  <si>
    <t>R:\CGTPE\DECON\AS\CS_MPE_2025\CSS_2022_24\5_Proc\5.5_Editar_imput\5.5.2_Imput_datos\2_TABLAS_AUXIL\Matr_TTHH_MSP</t>
  </si>
  <si>
    <t>R:\CGTPE\DECON\AS\CS_MPE_2025\CSS_2022_24\5_Proc\5.5_Editar_imput\5.5.2_Imput_datos\2_TABLAS_AUXIL\Med_Prepag</t>
  </si>
  <si>
    <t>R:\CGTPE\DECON\AS\CS_MPE_2025\CSS_2022_24\5_Proc\5.5_Editar_imput\5.5.2_Imput_datos\2_TABLAS_AUXIL\Matr_Deriv_IESS</t>
  </si>
  <si>
    <t>R:\CGTPE\DECON\AS\CS_MPE_2025\CSS_2022_24\5_Proc\5.5_Editar_imput\5.5.2_Imput_datos\2_TABLAS_AUXIL\Matr_Dist_IESS_part</t>
  </si>
  <si>
    <t>R:\CGTPE\DECON\AS\CS_MPE_2025\CSS_2022_24\5_Proc\5.5_Editar_imput\5.5.2_Imput_datos\2_TABLAS_AUXIL\CCF</t>
  </si>
  <si>
    <t>5_Serie_CCF_calculo24_f.xlsx</t>
  </si>
  <si>
    <t>R:\CGTPE\DECON\AS\CS_MPE_2025\CSS_2022_24\5_Proc\5.5_Editar_imput\5.5.2_Imput_datos\2_TABLAS_AUXIL\Matr_CI_BCE</t>
  </si>
  <si>
    <t>R:\CGTPE\DECON\AS\CS_MPE_2025\CSS_2022_24\5_Proc\5.5_Editar_imput\5.5.2_Imput_datos\2_TABLAS_AUXIL\Matr_Deflactor_BCE</t>
  </si>
  <si>
    <t>R:\CGTPE\DECON\AS\CS_MPE_2025\CSS_2022_24\5_Proc\5.5_Editar_imput\5.5.2_Imput_datos\2_TABLAS_AUXIL\Equilibrios</t>
  </si>
  <si>
    <t>R:\CGTPE\DECON\AS\CS_MPE_2025\CSS_2022_24\5_Proc\5.5_Editar_imput\5.5.2_Imput_datos\2_TABLAS_AUXIL\Matr_Precios_INEC</t>
  </si>
  <si>
    <t>R:\CGTPE\DECON\AS\CS_MPE_2025\CSS_2022_24\5_Proc\5.5_Editar_imput\5.5.2_Imput_datos\2_TABLAS_AUXIL\Matriz_Consum</t>
  </si>
  <si>
    <t>finalizado, no debe actualizarse</t>
  </si>
  <si>
    <t>Estado</t>
  </si>
  <si>
    <t>incluido</t>
  </si>
  <si>
    <t>Incluido</t>
  </si>
  <si>
    <t>Archivo</t>
  </si>
  <si>
    <t>1_MEF2024_f.xlsx</t>
  </si>
  <si>
    <t>1_SSC2024_f.xlsx</t>
  </si>
  <si>
    <t>R:/CGTPE/DECON/AS/CS_MPE_2025/CSS_2022_24/5_Proc/5.5_Editar_imput/5.5.2_Imput_datos/1_BDD_INTERMEDIAS/S13/SSC</t>
  </si>
  <si>
    <t>R:\CGTPE\DECON\AS\CS_MPE_2025\CSS_2022_24\5_Proc\5.5_Editar_imput\5.5.2_Imput_datos\1_BDD_INTERMEDIAS\S13\ISSFA</t>
  </si>
  <si>
    <t>1_ISSFA2024_f.xlsx</t>
  </si>
  <si>
    <t>1_ISSPOL2024_f.xlsx</t>
  </si>
  <si>
    <t>R:/CGTPE/DECON/AS/CS_MPE_2025/CSS_2022_24/5_Proc/5.5_Editar_imput/5.5.2_Imput_datos/1_BDD_INTERMEDIAS/S13/ISSPOL</t>
  </si>
  <si>
    <t>1_GADDMQ_2024_f.xlsx</t>
  </si>
  <si>
    <t>2_GADMC_2024_f.xlsx</t>
  </si>
  <si>
    <t>3_GADMG_2024_f.xlsx</t>
  </si>
  <si>
    <t>4_DM-C_2024_f.xlsx</t>
  </si>
  <si>
    <t>5_GADMMACH_2024_f.xlsx</t>
  </si>
  <si>
    <t>6_GADMAMB_2024_f.xlsx</t>
  </si>
  <si>
    <t>7_GADLOJA_2024_f.xlsx</t>
  </si>
  <si>
    <t>8_CONSPICHINCHA_2024_f.xlsx</t>
  </si>
  <si>
    <t>R:/CGTPE/DECON/AS/CS_MPE_2025/CSS_2022_24/5_Proc/5.5_Editar_imput/5.5.2_Imput_datos/1_BDD_INTERMEDIAS/S13/Mun_Conse</t>
  </si>
  <si>
    <t>R:/CGTPE/DECON/AS/CS_MPE_2025/CSS_2022_24/5_Proc/5.5_Editar_imput/5.5.2_Imput_datos/1_BDD_INTERMEDIAS/S13/Anex_IESS</t>
  </si>
  <si>
    <t>1_AIESS2024_f.xlsx</t>
  </si>
  <si>
    <t>1_MTOP2024_f.xlsx</t>
  </si>
  <si>
    <t>R:\CGTPE\DECON\AS\CS_MPE_2025\CSS_2022_24\5_Proc\5.5_Editar_imput\5.5.2_Imput_datos\1_BDD_INTERMEDIAS\S13\MTOP</t>
  </si>
  <si>
    <t>R:\CGTPE\DECON\AS\CS_MPE_2025\CSS_2022_24\5_Proc\5.5_Editar_imput\5.5.2_Imput_datos\1_BDD_INTERMEDIAS\S13\SPPAT</t>
  </si>
  <si>
    <t>1_SPPAT2024_f.xlsx</t>
  </si>
  <si>
    <t>R:\CGTPE\DECON\AS\CS_MPE_2025\CSS_2022_24\5_Proc\5.5_Editar_imput\5.5.2_Imput_datos\1_BDD_INTERMEDIAS\S13\Ambu_PN</t>
  </si>
  <si>
    <t>1_Ambu_PN_2024_f.xlsx</t>
  </si>
  <si>
    <t>Al parecer no se debe actualizar debido a que el procesamimento solo utiliza la variable "partida" y no valores de la variable "Total".</t>
  </si>
  <si>
    <t>finalizado</t>
  </si>
  <si>
    <t>No se actualiza debido a que contiene información de tabla TOU de año 2007 de la cual se toma unicamente la estructura como "coeficientes técnicos"</t>
  </si>
  <si>
    <t>No se actualiza pues corresponde a una matriz tipo catálogo.</t>
  </si>
  <si>
    <t>1_Ambu_FFAA_2024_f.xlsx</t>
  </si>
  <si>
    <t>R:\CGTPE\DECON\AS\CS_MPE_2025\CSS_2022_24\5_Proc\5.5_Editar_imput\5.5.2_Imput_datos\1_BDD_INTERMEDIAS\S13\Ambu_FFAA</t>
  </si>
  <si>
    <t>SNF_2024_f_E1.xlsx</t>
  </si>
  <si>
    <t>R:\CGTPE\DECON\AS\CS_MPE_2025\CSS_2022_24\5_Proc\5.5_Editar_imput\5.5.2_Imput_datos\1_BDD_INTERMEDIAS\S11\Soc_No_Finan</t>
  </si>
  <si>
    <t>1_JBG2024_f.xlsx</t>
  </si>
  <si>
    <t>R:\CGTPE\DECON\AS\CS_MPE_2025\CSS_2022_24\5_Proc\5.5_Editar_imput\5.5.2_Imput_datos\1_BDD_INTERMEDIAS\S11\Junt_Ben_Gy</t>
  </si>
  <si>
    <t>1_F102_2024_f.xlsx</t>
  </si>
  <si>
    <t>R:\CGTPE\DECON\AS\CS_MPE_2025\CSS_2022_24\5_Proc\5.5_Editar_imput\5.5.2_Imput_datos\1_BDD_INTERMEDIAS\S11\Cuasisoc</t>
  </si>
  <si>
    <t>1_SF2024_f.xlsx</t>
  </si>
  <si>
    <t>R:\CGTPE\DECON\AS\CS_MPE_2025\CSS_2022_24\5_Proc\5.5_Editar_imput\5.5.2_Imput_datos\1_BDD_INTERMEDIAS\S12\Soc_Financ</t>
  </si>
  <si>
    <t>1_CONEX2024_f.xlsx</t>
  </si>
  <si>
    <t>1_SOLCA2024_f.xlsx</t>
  </si>
  <si>
    <t>R:\CGTPE\DECON\AS\CS_MPE_2025\CSS_2022_24\5_Proc\5.5_Editar_imput\5.5.2_Imput_datos\1_BDD_INTERMEDIAS\S11\Conexos</t>
  </si>
  <si>
    <t>1_HOGP2024_f.xlsx</t>
  </si>
  <si>
    <t>R:\CGTPE\DECON\AS\CS_MPE_2025\CSS_2022_24\5_Proc\5.5_Editar_imput\5.5.2_Imput_datos\1_BDD_INTERMEDIAS\S14\Hog_Prod</t>
  </si>
  <si>
    <t>R:\CGTPE\DECON\AS\CS_MPE_2025\CSS_2022_24\5_Proc\5.5_Editar_imput\5.5.2_Imput_datos\1_BDD_INTERMEDIAS\S11\Anex_IESS</t>
  </si>
  <si>
    <t>1_Coop_inter_2024_f.xlsx</t>
  </si>
  <si>
    <t>R:\CGTPE\DECON\AS\CS_MPE_2025\CSS_2022_24\5_Proc\5.5_Editar_imput\5.5.2_Imput_datos\1_BDD_INTERMEDIAS\S15\Coope_Intern</t>
  </si>
  <si>
    <t>R:\CGTPE\DECON\AS\CS_MPE_2025\CSS_2022_24\5_Proc\5.5_Editar_imput\5.5.2_Imput_datos\1_BDD_INTERMEDIAS\S15\SOLCA</t>
  </si>
  <si>
    <t>R:\CGTPE\DECON\AS\CS_MPE_2025\CSS_2022_24\5_Proc\5.5_Editar_imput\5.5.2_Imput_datos\1_BDD_INTERMEDIAS\S12\Med_Prepag</t>
  </si>
  <si>
    <t>Medicina_prepagada_24.xlsx</t>
  </si>
  <si>
    <t>Observaciones</t>
  </si>
  <si>
    <t>Fecha</t>
  </si>
  <si>
    <t>Cambios en bdd unificada</t>
  </si>
  <si>
    <t>IESS Unidades Médicas</t>
  </si>
  <si>
    <t>Unidades_medicas_2024_f.xlsx</t>
  </si>
  <si>
    <t>1_IESS2024_f.xlsx</t>
  </si>
  <si>
    <t>2.1</t>
  </si>
  <si>
    <t>ISFLSH</t>
  </si>
  <si>
    <t>9.1</t>
  </si>
  <si>
    <t>19.1</t>
  </si>
  <si>
    <t>ISFLSH_2024_f_E1.xlsx</t>
  </si>
  <si>
    <t>Se separó de bdd SNF</t>
  </si>
  <si>
    <t>Se separó de bdd IESS</t>
  </si>
  <si>
    <t>Se incluyeron bases 1:13, 15:17,19, 21,22,24,26 Y 33</t>
  </si>
  <si>
    <t xml:space="preserve">Cambios en bdd síntesis </t>
  </si>
  <si>
    <t>Se encuentran duplicadas todas las tablas auxiliares</t>
  </si>
  <si>
    <t>Dirección de respaldo</t>
  </si>
  <si>
    <t>R:\CGTPE\DECON\AS\CS_MPE_2025\CSS_2022_24\5_Proc\5.5_Editar_imput\5.5.2_Imput_datos\3_BDU_CSS\3_Respald\06102025</t>
  </si>
  <si>
    <t>1_BUCSS2022-24.xlsx</t>
  </si>
  <si>
    <t>Fecha de procesamiento</t>
  </si>
  <si>
    <t>R:\CGTPE\DECON\AS\CS_MPE_2025\CSS_2022_24\5_Proc\5.5_Editar_imput\5.5.2_Imput_datos\3_BDU_CSS\3_Respald\17102025_09h_13m</t>
  </si>
  <si>
    <t>¿Qué versión de la BU se utilizó?</t>
  </si>
  <si>
    <t>Se utilizó la BU procesada el 06102025</t>
  </si>
  <si>
    <t>Se añade a las bases anteriores, la base "ISFLSH_2024_f_E1.xlsx" (que había sido separada de SNF) y Conexos ("1_CONEX2024_f.xlsx")</t>
  </si>
  <si>
    <t>Se añaden las tablas auxiliares: 1,2,4,6:9,12:14. El resto duplicadas</t>
  </si>
  <si>
    <t>Finalizado, se actualizó unicamente el año 2024, pero para fines de procesamiento se añadieron los mismo valores utilizados el año anterior desde el 2023 hacia atrás.</t>
  </si>
  <si>
    <t>Se corrigen temas de forma respecto a la variable "part" y el nombre de la variable "total", además se ajusta codificación por problemas de lectura del archivo cuando se utiliza en el procesamiento.</t>
  </si>
  <si>
    <t>Se utilizó la BU procesada el 17102025</t>
  </si>
  <si>
    <t>R:\CGTPE\DECON\AS\CS_MPE_2025\CSS_2022_24\5_Proc\5.8_Final_archiv_dato\5.8.1_Reun_result_prelim\RESULTADOS_02</t>
  </si>
  <si>
    <t>Adicionales:</t>
  </si>
  <si>
    <t>BDD Insumos médicos</t>
  </si>
  <si>
    <t>estima insumos medicos 2022_2024.xlsx</t>
  </si>
  <si>
    <t>R:\CGTPE\DECON\AS\CS_MPE_2025\CSS_2022_24\5_Proc\5.5_Editar_imput\5.5.2_Imput_datos\2_TABLAS_AUXIL\Insumos médicos CSS\2_Resultados</t>
  </si>
  <si>
    <t>Dirección de respaldo tablas auxiliares</t>
  </si>
  <si>
    <t>R:\CGTPE\DECON\AS\CS_MPE_2025\CSS_2022_24\5_Proc\5.8_Final_archiv_dato\5.8.1_Reun_result_prelim\RESULTADOS_01</t>
  </si>
  <si>
    <t>Dirección de almacenamiento</t>
  </si>
  <si>
    <t>R:\CGTPE\DECON\AS\CS_MPE_2025\CSS_2022_24\5_Proc\5.6_Deriv_nuev_variab\5.6.2_Deriv_unidad\1_Proc\3_Respaldo procesamiento\Resultados 02</t>
  </si>
  <si>
    <t>R:/CGTPE/DECON/AS/CS_MPE_2025/CSS_2022_24/5_Proc/5.5_Editar_imput/5.5.2_Imput_datos/1_BDD_INTERMEDIAS/S13/MEF</t>
  </si>
  <si>
    <t>R:/CGTPE/DECON/AS/CS_MPE_2025/CSS_2022_24/5_Proc/5.5_Editar_imput/5.5.2_Imput_datos/1_BDD_INTERMEDIAS/S13/IESS</t>
  </si>
  <si>
    <t>R:\CGTPE\DECON\AS\CS_MPE_2025\CSS_2022_24\5_Proc\5.5_Editar_imput\5.5.2_Imput_datos\1_BDD_INTERMEDIAS\S15\ISFLSH</t>
  </si>
  <si>
    <t>Se actualizó la base "1_CONEX2024_f.xlsx"</t>
  </si>
  <si>
    <t>R:\CGTPE\DECON\AS\CS_MPE_2025\CSS_2022_24\5_Proc\5.5_Editar_imput\5.5.2_Imput_datos\3_BDU_CSS\3_Respald\21102025_11h_32m</t>
  </si>
  <si>
    <t>3_mt_CI_IESS_2024.xlsx</t>
  </si>
  <si>
    <t>4_distrib_IESS24d.xlsx</t>
  </si>
  <si>
    <t>8_RES_COSTO_SERVICIO_MEDIC_PREPAGO_2010_2024.xlsx</t>
  </si>
  <si>
    <t>10_DEFLACTOR_BCE_2024a.xlsx</t>
  </si>
  <si>
    <t>11_precios_INEC_CSS2024.xlsx</t>
  </si>
  <si>
    <t>14_Mdist_IESS_fac_unid_servic_24.xlsx</t>
  </si>
  <si>
    <t>6_matriz_distr_curs_CSS2024.xlsx</t>
  </si>
  <si>
    <t>7_matriz_distr_TH_CSS2024.xlsx</t>
  </si>
  <si>
    <t>13_Equil_ConexUnific24.xlsx</t>
  </si>
  <si>
    <t>15_Mdist_MSPconsum20-24.xlsx</t>
  </si>
  <si>
    <t>Se añaden a las tablas anteriores, las tablas 11 y 15. Las demás duplicadas.</t>
  </si>
  <si>
    <t>Se utiliza la BU procesada el 21102025</t>
  </si>
  <si>
    <t>R:\CGTPE\DECON\AS\CS_MPE_2025\CSS_2022_24\5_Proc\5.8_Final_archiv_dato\5.8.1_Reun_result_prelim\RESULTADOS_03</t>
  </si>
  <si>
    <t xml:space="preserve">En cuanto se disponga de las ultimas bases Unificada, Economía y REEM, solo se requerirá correr y revisar. </t>
  </si>
  <si>
    <t>Se incluye la base "1_Ambu_FFAA_2024_f" y se actualizaron las bdd de gobiernos locales de "Demas municipio" y "Loja" que anteriormente utilizaban estructura de la base de economía 2023 y se actualizaron a estructura de bdd economía - resultados 03</t>
  </si>
  <si>
    <t>R:\CGTPE\DECON\AS\CS_MPE_2025\CSS_2022_24\5_Proc\5.5_Editar_imput\5.5.2_Imput_datos\3_BDU_CSS\3_Respald\24102025_09h_39m</t>
  </si>
  <si>
    <t>Se añade a las tablas anteriores, la tabla 3</t>
  </si>
  <si>
    <t>Se utiliza la BU procesada el 24102025</t>
  </si>
  <si>
    <t>R:\CGTPE\DECON\AS\CS_MPE_2025\CSS_2022_24\5_Proc\5.8_Final_archiv_dato\5.8.1_Reun_result_prelim\RESULTADOS_04</t>
  </si>
  <si>
    <t>R:\CGTPE\DECON\AS\CS_MPE_2025\CSS_2022_24\5_Proc\5.6_Deriv_nuev_variab\5.6.2_Deriv_unidad\1_Proc\2_Tablas Auxiliares\0_Respaldos\Tablas corrida RESULTADOS 4</t>
  </si>
  <si>
    <t>.</t>
  </si>
  <si>
    <t>R:\CGTPE\DECON\AS\CS_MPE_2025\CSS_2022_24\5_Proc\5.6_Deriv_nuev_variab\5.6.2_Deriv_unidad\1_Proc\3_Respaldo procesamiento\Resultados 01</t>
  </si>
  <si>
    <t>R:\CGTPE\DECON\AS\CS_MPE_2025\CSS_2022_24\5_Proc\5.6_Deriv_nuev_variab\5.6.2_Deriv_unidad\1_Proc\3_Respaldo procesamiento\Resultados 03</t>
  </si>
  <si>
    <t>R:\CGTPE\DECON\AS\CS_MPE_2025\CSS_2022_24\5_Proc\5.6_Deriv_nuev_variab\5.6.2_Deriv_unidad\1_Proc\3_Respaldo procesamiento\Resultados 04</t>
  </si>
  <si>
    <t>R:\CGTPE\DECON\AS\CS_MPE_2025\CSS_2022_24\5_Proc\5.6_Deriv_nuev_variab\5.6.2_Deriv_unidad\1_Proc\2_Tablas Auxiliares\0_Respaldos\Tablas corrida RESULTADOS 2</t>
  </si>
  <si>
    <t>R:\CGTPE\DECON\AS\CS_MPE_2025\CSS_2022_24\5_Proc\5.6_Deriv_nuev_variab\5.6.2_Deriv_unidad\1_Proc\2_Tablas Auxiliares\0_Respaldos\Tablas corrida RESULTADOS 3</t>
  </si>
  <si>
    <t>No se deben actualizan los valores desde el 2022. Adicional se actualiza formato de tabla</t>
  </si>
  <si>
    <t xml:space="preserve">Se actualizan las tablas: 2, 5, 6 y 13. Además se actualiza el valor de la línea 459 del script bdd economía. </t>
  </si>
  <si>
    <t>Se actualiza bdd "1_CONEX2024" en función a actualización de equilibrios conexos</t>
  </si>
  <si>
    <t>R:\CGTPE\DECON\AS\CS_MPE_2025\CSS_2022_24\5_Proc\5.5_Editar_imput\5.5.2_Imput_datos\3_BDU_CSS\3_Respald\29102025_11h_24m</t>
  </si>
  <si>
    <t>R:\CGTPE\DECON\AS\CS_MPE_2025\CSS_2022_24\5_Proc\5.8_Final_archiv_dato\5.8.1_Reun_result_prelim\RESULTADOS_05</t>
  </si>
  <si>
    <t>R:\CGTPE\DECON\AS\CS_MPE_2025\CSS_2022_24\5_Proc\5.6_Deriv_nuev_variab\5.6.2_Deriv_unidad\1_Proc\3_Respaldo procesamiento\Resultados 05</t>
  </si>
  <si>
    <t>R:\CGTPE\DECON\AS\CS_MPE_2025\CSS_2022_24\5_Proc\5.6_Deriv_nuev_variab\5.6.2_Deriv_unidad\1_Proc\2_Tablas Auxiliares\0_Respaldos\Tablas corrida RESULTADOS 5</t>
  </si>
  <si>
    <t>Se prepara un escenario en el que se incluyen nuevas instituciones identificadas en el SRI. El archivo a incluirse es "SNF_2024_f_nuevas.xlsx"</t>
  </si>
  <si>
    <t>No se actualizan o ajusta ninguna tabla</t>
  </si>
  <si>
    <t xml:space="preserve">Se actualiza bdd "Medicina_prepagada_24.xlsx" y se añaden "Anexos al IESS" público y privado. </t>
  </si>
  <si>
    <t>R:\CGTPE\DECON\AS\CS_MPE_2025\CSS_2022_24\5_Proc\5.5_Editar_imput\5.5.2_Imput_datos\3_BDU_CSS\3_Respald\29102025_16h_18m</t>
  </si>
  <si>
    <t xml:space="preserve">Se actualiza tabla 8 </t>
  </si>
  <si>
    <t xml:space="preserve">Se utiliza la BU procesada el 29102025_16h_18m </t>
  </si>
  <si>
    <t>Se utiliza la BU procesada el 29102025_11h_24m</t>
  </si>
  <si>
    <t>R:\CGTPE\DECON\AS\CS_MPE_2025\CSS_2022_24\5_Proc\5.8_Final_archiv_dato\5.8.1_Reun_result_prelim\RESULTADOS_06</t>
  </si>
  <si>
    <t>R:\CGTPE\DECON\AS\CS_MPE_2025\CSS_2022_24\5_Proc\5.5_Editar_imput\5.5.2_Imput_datos\3_BDU_CSS\3_Respald\30102025_08h_23m</t>
  </si>
  <si>
    <t>R:\CGTPE\DECON\AS\CS_MPE_2025\CSS_2022_24\5_Proc\5.8_Final_archiv_dato\5.8.1_Reun_result_prelim\RESULTADOS_06_NUEVAS_SRI</t>
  </si>
  <si>
    <t>Se utiliza BU con instituciones nuevas del SRI 30102025_08h_23m. Posteriormente, en horas de la tarde (12h -13h) se reprocesa con los mismo insumos, pero con el cambio añadido en la línea 1472 donde se eliminan duplicados de la bdd de equilibrio 2007-2021 debido a inconsistencia registrada en el año 2018 con respecto al valor de variación de existencias del conexo aparatos ópticos.</t>
  </si>
  <si>
    <t>Se actualiza tabla de equilibrios unificada, corrigiendo el valor de valor de existencias del 2018. No cambio nada de 2022 - 2024</t>
  </si>
  <si>
    <t>Se actualizan los archivos "SNF_2024_f_E1" y ISFLSH_2024_f_E1 según ajustes realizados por pauli</t>
  </si>
  <si>
    <t>R:\CGTPE\DECON\AS\CS_MPE_2025\CSS_2022_24\5_Proc\5.5_Editar_imput\5.5.2_Imput_datos\3_BDU_CSS\3_Respald\31102025_09h_30m</t>
  </si>
  <si>
    <t>Se utiliza la BU procesada el 31102025_09h_30m</t>
  </si>
  <si>
    <t>R:\CGTPE\DECON\AS\CS_MPE_2025\CSS_2022_24\5_Proc\5.6_Deriv_nuev_variab\5.6.2_Deriv_unidad\1_Proc\3_Respaldo procesamiento\Resultados 06</t>
  </si>
  <si>
    <t>R:\CGTPE\DECON\AS\CS_MPE_2025\CSS_2022_24\5_Proc\5.6_Deriv_nuev_variab\5.6.2_Deriv_unidad\1_Proc\2_Tablas Auxiliares\0_Respaldos\Tablas corrida RESULTADOS 6</t>
  </si>
  <si>
    <t>R:\CGTPE\DECON\AS\CS_MPE_2025\CSS_2022_24\5_Proc\5.6_Deriv_nuev_variab\5.6.2_Deriv_unidad\1_Proc\3_Respaldo procesamiento\Resultados 06_nuevas_SRI</t>
  </si>
  <si>
    <t>R:\CGTPE\DECON\AS\CS_MPE_2025\CSS_2022_24\5_Proc\5.8_Final_archiv_dato\5.8.1_Reun_result_prelim\RESULTADOS_07</t>
  </si>
  <si>
    <t>Se incluye JBG y se actualiza archivo SPPAT debido a que las cuentas de ingreso y gasto estaban cambiadas</t>
  </si>
  <si>
    <t>R:\CGTPE\DECON\AS\CS_MPE_2025\CSS_2022_24\5_Proc\5.5_Editar_imput\5.5.2_Imput_datos\3_BDU_CSS\3_Respald\ 6112025_09h_59m</t>
  </si>
  <si>
    <t>Se utiliza BU procesada el 06112025_09h_59m</t>
  </si>
  <si>
    <t>R:\CGTPE\DECON\AS\CS_MPE_2025\CSS_2022_24\5_Proc\5.8_Final_archiv_dato\5.8.1_Reun_result_prelim\RESULTADOS_08</t>
  </si>
  <si>
    <t>R:\CGTPE\DECON\AS\CS_MPE_2025\CSS_2022_24\5_Proc\5.6_Deriv_nuev_variab\5.6.2_Deriv_unidad\1_Proc\3_Respaldo procesamiento\Resultados 07</t>
  </si>
  <si>
    <t>R:\CGTPE\DECON\AS\CS_MPE_2025\CSS_2022_24\5_Proc\5.6_Deriv_nuev_variab\5.6.2_Deriv_unidad\1_Proc\2_Tablas Auxiliares\0_Respaldos\Tablas corrida RESULTADOS 7</t>
  </si>
  <si>
    <t>Andrea</t>
  </si>
  <si>
    <t xml:space="preserve">Se actualiza archivo "3_mt_CI_IESS_2024_crec" que es un ajuste a las derivaciones del IESS con crecimiento realizado a partir de estimaciones debido a la falta de información. </t>
  </si>
  <si>
    <t>R:\CGTPE\DECON\AS\CS_MPE_2025\CSS_2022_24\5_Proc\5.6_Deriv_nuev_variab\5.6.2_Deriv_unidad\1_Proc\3_Respaldo procesamiento\Resultados 08</t>
  </si>
  <si>
    <t>R:\CGTPE\DECON\AS\CS_MPE_2025\CSS_2022_24\5_Proc\5.6_Deriv_nuev_variab\5.6.2_Deriv_unidad\1_Proc\2_Tablas Auxiliares\0_Respaldos\Tablas corrida RESULTADOS 8</t>
  </si>
  <si>
    <t>R:\CGTPE\DECON\AS\CS_MPE_2025\CSS_2022_24\5_Proc\5.8_Final_archiv_dato\5.8.1_Reun_result_prelim\RESULTADOS_08_ESC_CREC_DERIV_IESS</t>
  </si>
  <si>
    <t>Se actualiza archivo "2_mt_CI_MSP_2024.xlsx" con archivo "2_mt_CI_MSP_2024_a.xlsx"</t>
  </si>
  <si>
    <t>R:\CGTPE\DECON\AS\CS_MPE_2025\CSS_2022_24\5_Proc\5.8_Final_archiv_dato\5.8.1_Reun_result_prelim\RESULTADOS_09</t>
  </si>
  <si>
    <t>R:\CGTPE\DECON\AS\CS_MPE_2025\CSS_2022_24\5_Proc\5.6_Deriv_nuev_variab\5.6.2_Deriv_unidad\1_Proc\3_Respaldo procesamiento\Resultados_08_esc_crec_deriv_iess</t>
  </si>
  <si>
    <t>Se realizan los siguientes ajustes:
1. Dentro del archivo "SNF_2024_f_E1.xlsx" se eliminan los valores de P.11 que, en adelante, se tomarán del archivo "SNF_s11_modif_p11.xlsx" y del archivo para las S15 que solo tiene info de P.11 para las SNF.</t>
  </si>
  <si>
    <t>R:\CGTPE\DECON\AS\CS_MPE_2025\CSS_2022_24\5_Proc\5.5_Editar_imput\5.5.2_Imput_datos\3_BDU_CSS\3_Respald\10112025_14h_40m</t>
  </si>
  <si>
    <t>Se utiliza BU procesada el 10112025_14h_40m</t>
  </si>
  <si>
    <t>Se utiliza el archivo ""2_mt_CI_MSP_2024.xlsx" antiguo, o sea el de la corrida de resultados RESULTADOS_08_ESC_CREC_DERIV_IESS</t>
  </si>
  <si>
    <t>R:\CGTPE\DECON\AS\CS_MPE_2025\CSS_2022_24\5_Proc\5.6_Deriv_nuev_variab\5.6.2_Deriv_unidad\1_Proc\3_Respaldo procesamiento\Resultados_09</t>
  </si>
  <si>
    <t>R:\CGTPE\DECON\AS\CS_MPE_2025\CSS_2022_24\5_Proc\5.8_Final_archiv_dato\5.8.1_Reun_result_prelim\RESULTADOS_10</t>
  </si>
  <si>
    <t>Se añade el archivo "SNF_prest_serv_MSP_f.xlsx" que corresponde a la producción facturada de los prestadores de salud privados del MSP</t>
  </si>
  <si>
    <t>R:\CGTPE\DECON\AS\CS_MPE_2025\CSS_2022_24\5_Proc\5.5_Editar_imput\5.5.2_Imput_datos\3_BDU_CSS\3_Respald\10112025_16h_31m</t>
  </si>
  <si>
    <t>R:\CGTPE\DECON\AS\CS_MPE_2025\CSS_2022_24\5_Proc\5.6_Deriv_nuev_variab\5.6.2_Deriv_unidad\1_Proc\2_Tablas Auxiliares\0_Respaldos\Tablas corrida RESULTADOS 10</t>
  </si>
  <si>
    <t>R:\CGTPE\DECON\AS\CS_MPE_2025\CSS_2022_24\5_Proc\5.6_Deriv_nuev_variab\5.6.2_Deriv_unidad\1_Proc\3_Respaldo procesamiento\Resultados_10</t>
  </si>
  <si>
    <t>Se vuelve a utilizar el archivo "2_mt_CI_MSP_2024_a.xlsx", junto con la adición de la base de prestadores MSP en la BU</t>
  </si>
  <si>
    <t>Se utiliza BU procesada el 10112025_16h_31m</t>
  </si>
  <si>
    <t>R:\CGTPE\DECON\AS\CS_MPE_2025\CSS_2022_24\5_Proc\5.8_Final_archiv_dato\5.8.1_Reun_result_prelim\RESULTADOS_11</t>
  </si>
  <si>
    <t>Se añade la base SOLCA "1_SOLCA2022_2024_f.xlsx" y se actualiza bdd conexos "1_CONEX2024_f.xlsx" debido a descuadre presentado en cuentas corrientes y Cuadro de producción localizado en N5: S11.02.01.06.01</t>
  </si>
  <si>
    <t>R:\CGTPE\DECON\AS\CS_MPE_2025\CSS_2022_24\5_Proc\5.5_Editar_imput\5.5.2_Imput_datos\3_BDU_CSS\3_Respald\11112025_13h_17m</t>
  </si>
  <si>
    <t>Se utiliza BU procesada el 11112025_13h_17m</t>
  </si>
  <si>
    <t>R:\CGTPE\DECON\AS\CS_MPE_2025\CSS_2022_24\5_Proc\5.8_Final_archiv_dato\5.8.1_Reun_result_prelim\RESULTADOS_12</t>
  </si>
  <si>
    <t>R:\CGTPE\DECON\AS\CS_MPE_2025\CSS_2022_24\5_Proc\5.6_Deriv_nuev_variab\5.6.2_Deriv_unidad\1_Proc\3_Respaldo procesamiento\Restulados 11</t>
  </si>
  <si>
    <t>R:\CGTPE\DECON\AS\CS_MPE_2025\CSS_2022_24\5_Proc\5.6_Deriv_nuev_variab\5.6.2_Deriv_unidad\1_Proc\2_Tablas Auxiliares\0_Respaldos\Tablas corrida RESULTADOS 11</t>
  </si>
  <si>
    <t>No se actualizan o ajusta ninguna tabla, PERO SE ACTUALIZA EL VALOR DE LA LÍNEA 456 DE 1807574 A 1783214</t>
  </si>
  <si>
    <t>R:\CGTPE\DECON\AS\CS_MPE_2025\CSS_2022_24\5_Proc\5.6_Deriv_nuev_variab\5.6.2_Deriv_unidad\1_Proc\3_Respaldo procesamiento\Resultados 12</t>
  </si>
  <si>
    <t>Se deja de utilizar el archivo "2_mt_CI_MSP_2024_a.xlsx" para ocupar el anterior "2_mt_CI_MSP_2024.xlsx" del 28 de octubre</t>
  </si>
  <si>
    <t>R:\CGTPE\DECON\AS\CS_MPE_2025\CSS_2022_24\5_Proc\5.6_Deriv_nuev_variab\5.6.2_Deriv_unidad\1_Proc\2_Tablas Auxiliares\0_Respaldos\Tablas corrida RESULTADOS 12</t>
  </si>
  <si>
    <t>En base a la base anterior, se descarta el archivo "SNF_prest_serv_MSP_f.xlsx" para probar un escenario. Además, se actualiza valor 2023 de bdd Conexos que no cuadraba.</t>
  </si>
  <si>
    <t>R:\CGTPE\DECON\AS\CS_MPE_2025\CSS_2022_24\5_Proc\5.5_Editar_imput\5.5.2_Imput_datos\3_BDU_CSS\3_Respald\11112025_15h_22m</t>
  </si>
  <si>
    <t>Se deja de utilizar el archivo "2_mt_CI_MSP_2024.xlsx" para ocupar el "2_mt_CI_MSP_2024_a.xlsx"</t>
  </si>
  <si>
    <t>Se utiliza BU procesada el 11112025_15h_22m</t>
  </si>
  <si>
    <t>R:\CGTPE\DECON\AS\CS_MPE_2025\CSS_2022_24\5_Proc\5.6_Deriv_nuev_variab\5.6.2_Deriv_unidad\1_Proc\3_Respaldo procesamiento\Resultados 11_1</t>
  </si>
  <si>
    <t>Se actualizan archivos "1_SOLCA2022_2024_f.xlsx" y "SNF_prest_serv_MSP_f.xlsx" (ahora "SNF_prest_serv_MSP_2022_2024_f.xlsx") en respuesta a ajustes de corrección años (solca) y eliminación de instituciones  no identificadas (s14) en prestadores.</t>
  </si>
  <si>
    <t xml:space="preserve">Se utiliza el archivo "2_mt_CI_MSP_2024_a.xlsx" </t>
  </si>
  <si>
    <t>R:\CGTPE\DECON\AS\CS_MPE_2025\CSS_2022_24\5_Proc\5.6_Deriv_nuev_variab\5.6.2_Deriv_unidad\1_Proc\3_Respaldo procesamiento\Resultados 10_1</t>
  </si>
  <si>
    <t>Tener en cuenta que en este escenario lo unico que varía es entre el archivo "2_mt_CI…_a.xlsx" y el otro y lo único que se cambia es que archivo se lee en el script</t>
  </si>
  <si>
    <t>R:\CGTPE\DECON\AS\CS_MPE_2025\CSS_2022_24\5_Proc\5.5_Editar_imput\5.5.2_Imput_datos\3_BDU_CSS\3_Respald\12112025_14h_15m</t>
  </si>
  <si>
    <t>En este caso se deja utilizar el archivo "SNF_prest_serv_MSP_2022_2024_f.xlsx".</t>
  </si>
  <si>
    <t xml:space="preserve">Se utiliza el archivo "2_mt_CI_MSP_2024.xlsx" </t>
  </si>
  <si>
    <t>Se utiliza BU  procesada el 12112025_14h_15m</t>
  </si>
  <si>
    <t>12112025_14h_39m</t>
  </si>
  <si>
    <t>R:\CGTPE\DECON\AS\CS_MPE_2025\CSS_2022_24\5_Proc\5.5_Editar_imput\5.5.2_Imput_datos\3_BDU_CSS\3_Respald\12112025_14h_39m</t>
  </si>
  <si>
    <t>R:\CGTPE\DECON\AS\CS_MPE_2025\CSS_2022_24\5_Proc\5.6_Deriv_nuev_variab\5.6.2_Deriv_unidad\1_Proc\3_Respaldo procesamiento\Resultados 12_1</t>
  </si>
  <si>
    <t>R:\CGTPE\DECON\AS\CS_MPE_2025\CSS_2022_24\5_Proc\5.6_Deriv_nuev_variab\5.6.2_Deriv_unidad\1_Proc\3_Respaldo procesamiento\Resultados 11_2</t>
  </si>
  <si>
    <t>Se actualiza el archivo "SNF_prest_serv_MSP_2022_2024_f.xlsx" donde se añaden D.11 y P.2 estimados y se quitan registros pertenecientes a solca y JBG</t>
  </si>
  <si>
    <t>R:\CGTPE\DECON\AS\CS_MPE_2025\CSS_2022_24\5_Proc\5.5_Editar_imput\5.5.2_Imput_datos\3_BDU_CSS\3_Respald\13112025_10h_17m</t>
  </si>
  <si>
    <t>13112025_10h_17m</t>
  </si>
  <si>
    <t>R:\CGTPE\DECON\AS\CS_MPE_2025\CSS_2022_24\5_Proc\5.6_Deriv_nuev_variab\5.6.2_Deriv_unidad\1_Proc\3_Respaldo procesamiento\Resultados 12_2</t>
  </si>
  <si>
    <t xml:space="preserve">Se actualiza 13_Equil_ConexUnific24.xlsx y se realiza un ajuste entre las líneas 800 para reducir al gobierno central los valores de derivaciones extras. </t>
  </si>
  <si>
    <t>R:\CGTPE\DECON\AS\CS_MPE_2025\CSS_2022_24\5_Proc\5.8_Final_archiv_dato\5.8.1_Reun_result_prelim\RESULTADOS_13</t>
  </si>
  <si>
    <t>Se actualiza valor de la línea 460 tras actualizar archivo 4_GCF_Conex. Además, se actualizó el archivo 13_Equil_ConexUnific24.xlsx</t>
  </si>
  <si>
    <t>Se actualiza archivo de conexos "1_CONEX2023-24_f.xlsx" donde se actualizan valores de p.11 2023 para cuadrar entre TOU y CTAS CORRIENTES</t>
  </si>
  <si>
    <t>R:\CGTPE\DECON\AS\CS_MPE_2025\CSS_2022_24\5_Proc\5.5_Editar_imput\5.5.2_Imput_datos\3_BDU_CSS\3_Respald\14112025_08h_33m</t>
  </si>
  <si>
    <t>Nicky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</si>
</sst>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%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0"/>
      <name val="Century Gothic"/>
      <family val="2"/>
    </font>
    <font>
      <sz val="9"/>
      <color theme="1" tint="0.34998626667073579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8" tint="-0.249977111117893"/>
      <name val="Century Gothic"/>
      <family val="2"/>
    </font>
    <font>
      <sz val="9"/>
      <color theme="0" tint="-0.14999847407452621"/>
      <name val="Century Gothic"/>
      <family val="2"/>
    </font>
    <font>
      <b/>
      <sz val="9"/>
      <color rgb="FF31869B"/>
      <name val="Century Gothic"/>
      <family val="2"/>
    </font>
    <font>
      <sz val="11"/>
      <color theme="0" tint="-0.14999847407452621"/>
      <name val="Calibri"/>
      <family val="2"/>
      <scheme val="minor"/>
    </font>
    <font>
      <sz val="9"/>
      <name val="Century Gothic"/>
      <family val="2"/>
    </font>
    <font>
      <b/>
      <sz val="9"/>
      <color theme="1" tint="0.34998626667073579"/>
      <name val="Century Gothic"/>
      <family val="2"/>
    </font>
    <font>
      <b/>
      <sz val="14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theme="1"/>
      <name val="Arial Narrow"/>
      <family val="2"/>
    </font>
    <font>
      <sz val="9"/>
      <color theme="6" tint="-0.499984740745262"/>
      <name val="Century Gothic"/>
      <family val="2"/>
    </font>
    <font>
      <sz val="9"/>
      <color rgb="FFFF0000"/>
      <name val="Century Gothic"/>
      <family val="2"/>
    </font>
    <font>
      <sz val="9"/>
      <color theme="9" tint="-0.249977111117893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A38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59999389629810485"/>
      </right>
      <top style="thin">
        <color theme="8" tint="0.39997558519241921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39997558519241921"/>
      </top>
      <bottom style="thin">
        <color theme="8" tint="0.59999389629810485"/>
      </bottom>
      <diagonal/>
    </border>
    <border>
      <left style="thin">
        <color theme="8" tint="0.39997558519241921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59999389629810485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 tint="-0.249977111117893"/>
      </left>
      <right style="thin">
        <color theme="8" tint="0.39997558519241921"/>
      </right>
      <top style="thin">
        <color theme="8" tint="0.39997558519241921"/>
      </top>
      <bottom style="thin">
        <color theme="8" tint="-0.249977111117893"/>
      </bottom>
      <diagonal/>
    </border>
    <border>
      <left style="thin">
        <color theme="8" tint="0.39997558519241921"/>
      </left>
      <right style="thin">
        <color theme="0"/>
      </right>
      <top style="thin">
        <color theme="8" tint="0.3999755851924192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8" tint="0.39997558519241921"/>
      </top>
      <bottom style="thin">
        <color theme="0"/>
      </bottom>
      <diagonal/>
    </border>
    <border>
      <left style="thin">
        <color theme="0"/>
      </left>
      <right style="thin">
        <color theme="8" tint="0.39997558519241921"/>
      </right>
      <top style="thin">
        <color theme="8" tint="0.39997558519241921"/>
      </top>
      <bottom style="thin">
        <color theme="0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theme="0"/>
      </right>
      <top style="thin">
        <color theme="8" tint="0.3999755851924192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0.39997558519241921"/>
      </right>
      <top style="thin">
        <color theme="0"/>
      </top>
      <bottom/>
      <diagonal/>
    </border>
    <border>
      <left style="thin">
        <color theme="8" tint="0.39997558519241921"/>
      </left>
      <right style="thin">
        <color theme="0"/>
      </right>
      <top style="thin">
        <color theme="0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0"/>
      </bottom>
      <diagonal/>
    </border>
    <border>
      <left/>
      <right/>
      <top style="thin">
        <color theme="8" tint="0.39997558519241921"/>
      </top>
      <bottom style="thin">
        <color theme="0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0"/>
      </bottom>
      <diagonal/>
    </border>
    <border>
      <left style="thin">
        <color theme="0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8" tint="0.59999389629810485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8" tint="0.59999389629810485"/>
      </bottom>
      <diagonal/>
    </border>
    <border>
      <left style="thin">
        <color theme="0"/>
      </left>
      <right style="thin">
        <color theme="8" tint="0.59999389629810485"/>
      </right>
      <top style="thin">
        <color theme="8" tint="0.39997558519241921"/>
      </top>
      <bottom style="thin">
        <color theme="8" tint="0.59999389629810485"/>
      </bottom>
      <diagonal/>
    </border>
    <border>
      <left style="thin">
        <color theme="8" tint="0.39997558519241921"/>
      </left>
      <right/>
      <top/>
      <bottom style="thin">
        <color theme="0"/>
      </bottom>
      <diagonal/>
    </border>
    <border>
      <left style="thin">
        <color theme="8" tint="0.3999755851924192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59999389629810485"/>
      </left>
      <right style="thin">
        <color theme="8" tint="0.59999389629810485"/>
      </right>
      <top/>
      <bottom style="thin">
        <color theme="8" tint="0.59999389629810485"/>
      </bottom>
      <diagonal/>
    </border>
    <border>
      <left style="thin">
        <color theme="8" tint="0.59999389629810485"/>
      </left>
      <right/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Border="1"/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/>
    <xf numFmtId="164" fontId="12" fillId="11" borderId="7" xfId="1" applyNumberFormat="1" applyFont="1" applyFill="1" applyBorder="1" applyAlignment="1">
      <alignment horizontal="center" vertical="center"/>
    </xf>
    <xf numFmtId="164" fontId="2" fillId="3" borderId="2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/>
    </xf>
    <xf numFmtId="0" fontId="13" fillId="0" borderId="0" xfId="0" applyFont="1"/>
    <xf numFmtId="164" fontId="3" fillId="0" borderId="6" xfId="0" applyNumberFormat="1" applyFont="1" applyFill="1" applyBorder="1" applyAlignment="1">
      <alignment horizontal="center" vertical="center"/>
    </xf>
    <xf numFmtId="16" fontId="2" fillId="7" borderId="26" xfId="0" applyNumberFormat="1" applyFont="1" applyFill="1" applyBorder="1" applyAlignment="1">
      <alignment horizontal="center" vertical="center" wrapText="1"/>
    </xf>
    <xf numFmtId="16" fontId="2" fillId="7" borderId="27" xfId="0" applyNumberFormat="1" applyFont="1" applyFill="1" applyBorder="1" applyAlignment="1">
      <alignment horizontal="center" vertical="center" wrapText="1"/>
    </xf>
    <xf numFmtId="16" fontId="2" fillId="6" borderId="28" xfId="0" applyNumberFormat="1" applyFont="1" applyFill="1" applyBorder="1" applyAlignment="1">
      <alignment horizontal="center" vertical="center" wrapText="1"/>
    </xf>
    <xf numFmtId="16" fontId="2" fillId="6" borderId="26" xfId="0" applyNumberFormat="1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vertical="center"/>
    </xf>
    <xf numFmtId="0" fontId="3" fillId="12" borderId="6" xfId="0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left" vertical="center"/>
    </xf>
    <xf numFmtId="0" fontId="3" fillId="12" borderId="6" xfId="0" applyFont="1" applyFill="1" applyBorder="1"/>
    <xf numFmtId="9" fontId="8" fillId="0" borderId="0" xfId="1" applyFont="1" applyAlignment="1">
      <alignment horizontal="center"/>
    </xf>
    <xf numFmtId="9" fontId="8" fillId="0" borderId="0" xfId="1" applyFont="1"/>
    <xf numFmtId="0" fontId="3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left" vertical="center" wrapText="1"/>
    </xf>
    <xf numFmtId="0" fontId="15" fillId="9" borderId="13" xfId="0" applyFont="1" applyFill="1" applyBorder="1" applyAlignment="1">
      <alignment horizontal="center" vertical="center" wrapText="1"/>
    </xf>
    <xf numFmtId="16" fontId="15" fillId="8" borderId="24" xfId="0" applyNumberFormat="1" applyFont="1" applyFill="1" applyBorder="1" applyAlignment="1">
      <alignment horizontal="center" vertical="center" wrapText="1"/>
    </xf>
    <xf numFmtId="0" fontId="15" fillId="9" borderId="11" xfId="0" applyFont="1" applyFill="1" applyBorder="1" applyAlignment="1">
      <alignment horizontal="center" vertical="center" wrapText="1"/>
    </xf>
    <xf numFmtId="16" fontId="15" fillId="5" borderId="28" xfId="0" applyNumberFormat="1" applyFont="1" applyFill="1" applyBorder="1" applyAlignment="1">
      <alignment horizontal="center" vertical="center" wrapText="1"/>
    </xf>
    <xf numFmtId="16" fontId="15" fillId="5" borderId="26" xfId="0" applyNumberFormat="1" applyFont="1" applyFill="1" applyBorder="1" applyAlignment="1">
      <alignment horizontal="center" vertical="center" wrapText="1"/>
    </xf>
    <xf numFmtId="16" fontId="15" fillId="5" borderId="27" xfId="0" applyNumberFormat="1" applyFont="1" applyFill="1" applyBorder="1" applyAlignment="1">
      <alignment horizontal="center" vertical="center" wrapText="1"/>
    </xf>
    <xf numFmtId="0" fontId="15" fillId="9" borderId="39" xfId="0" applyFont="1" applyFill="1" applyBorder="1" applyAlignment="1">
      <alignment horizontal="center" vertical="center" wrapText="1"/>
    </xf>
    <xf numFmtId="16" fontId="15" fillId="11" borderId="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32" xfId="0" applyFont="1" applyBorder="1"/>
    <xf numFmtId="0" fontId="17" fillId="0" borderId="0" xfId="0" applyFont="1"/>
    <xf numFmtId="16" fontId="15" fillId="13" borderId="28" xfId="0" applyNumberFormat="1" applyFont="1" applyFill="1" applyBorder="1" applyAlignment="1">
      <alignment horizontal="center" vertical="center" wrapText="1"/>
    </xf>
    <xf numFmtId="16" fontId="15" fillId="13" borderId="26" xfId="0" applyNumberFormat="1" applyFont="1" applyFill="1" applyBorder="1" applyAlignment="1">
      <alignment horizontal="center" vertical="center" wrapText="1"/>
    </xf>
    <xf numFmtId="16" fontId="15" fillId="6" borderId="28" xfId="0" applyNumberFormat="1" applyFont="1" applyFill="1" applyBorder="1" applyAlignment="1">
      <alignment horizontal="center" vertical="center" wrapText="1"/>
    </xf>
    <xf numFmtId="16" fontId="15" fillId="6" borderId="26" xfId="0" applyNumberFormat="1" applyFont="1" applyFill="1" applyBorder="1" applyAlignment="1">
      <alignment horizontal="center" vertical="center" wrapText="1"/>
    </xf>
    <xf numFmtId="16" fontId="15" fillId="14" borderId="41" xfId="0" applyNumberFormat="1" applyFont="1" applyFill="1" applyBorder="1" applyAlignment="1">
      <alignment horizontal="center" vertical="center" wrapText="1"/>
    </xf>
    <xf numFmtId="16" fontId="15" fillId="14" borderId="42" xfId="0" applyNumberFormat="1" applyFont="1" applyFill="1" applyBorder="1" applyAlignment="1">
      <alignment horizontal="center" vertical="center" wrapText="1"/>
    </xf>
    <xf numFmtId="16" fontId="15" fillId="14" borderId="34" xfId="0" applyNumberFormat="1" applyFont="1" applyFill="1" applyBorder="1" applyAlignment="1">
      <alignment horizontal="center" vertical="center" wrapText="1"/>
    </xf>
    <xf numFmtId="16" fontId="15" fillId="14" borderId="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" fontId="15" fillId="10" borderId="15" xfId="0" applyNumberFormat="1" applyFont="1" applyFill="1" applyBorder="1" applyAlignment="1">
      <alignment horizontal="center" vertical="center" wrapText="1"/>
    </xf>
    <xf numFmtId="16" fontId="15" fillId="10" borderId="26" xfId="0" applyNumberFormat="1" applyFont="1" applyFill="1" applyBorder="1" applyAlignment="1">
      <alignment horizontal="center" vertical="center" wrapText="1"/>
    </xf>
    <xf numFmtId="16" fontId="15" fillId="10" borderId="27" xfId="0" applyNumberFormat="1" applyFont="1" applyFill="1" applyBorder="1" applyAlignment="1">
      <alignment horizontal="center" vertical="center" wrapText="1"/>
    </xf>
    <xf numFmtId="16" fontId="15" fillId="14" borderId="28" xfId="0" applyNumberFormat="1" applyFont="1" applyFill="1" applyBorder="1" applyAlignment="1">
      <alignment horizontal="center" vertical="center" wrapText="1"/>
    </xf>
    <xf numFmtId="16" fontId="15" fillId="14" borderId="26" xfId="0" applyNumberFormat="1" applyFont="1" applyFill="1" applyBorder="1" applyAlignment="1">
      <alignment horizontal="center" vertical="center" wrapText="1"/>
    </xf>
    <xf numFmtId="16" fontId="15" fillId="13" borderId="38" xfId="0" applyNumberFormat="1" applyFont="1" applyFill="1" applyBorder="1" applyAlignment="1">
      <alignment horizontal="center" vertical="center" wrapText="1"/>
    </xf>
    <xf numFmtId="16" fontId="15" fillId="5" borderId="0" xfId="0" applyNumberFormat="1" applyFont="1" applyFill="1" applyBorder="1" applyAlignment="1">
      <alignment horizontal="center" vertical="center" wrapText="1"/>
    </xf>
    <xf numFmtId="16" fontId="15" fillId="11" borderId="34" xfId="0" applyNumberFormat="1" applyFont="1" applyFill="1" applyBorder="1" applyAlignment="1">
      <alignment horizontal="center" vertical="center" wrapText="1"/>
    </xf>
    <xf numFmtId="9" fontId="3" fillId="0" borderId="6" xfId="1" applyFont="1" applyFill="1" applyBorder="1" applyAlignment="1">
      <alignment horizontal="center" vertical="center"/>
    </xf>
    <xf numFmtId="164" fontId="2" fillId="3" borderId="43" xfId="1" applyNumberFormat="1" applyFont="1" applyFill="1" applyBorder="1" applyAlignment="1">
      <alignment horizontal="center" vertical="center"/>
    </xf>
    <xf numFmtId="9" fontId="18" fillId="0" borderId="0" xfId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" fontId="15" fillId="18" borderId="28" xfId="0" applyNumberFormat="1" applyFont="1" applyFill="1" applyBorder="1" applyAlignment="1">
      <alignment horizontal="center" vertical="center" wrapText="1"/>
    </xf>
    <xf numFmtId="16" fontId="15" fillId="18" borderId="26" xfId="0" applyNumberFormat="1" applyFont="1" applyFill="1" applyBorder="1" applyAlignment="1">
      <alignment horizontal="center" vertical="center" wrapText="1"/>
    </xf>
    <xf numFmtId="16" fontId="15" fillId="18" borderId="27" xfId="0" applyNumberFormat="1" applyFont="1" applyFill="1" applyBorder="1" applyAlignment="1">
      <alignment horizontal="center" vertical="center" wrapText="1"/>
    </xf>
    <xf numFmtId="9" fontId="18" fillId="0" borderId="0" xfId="1" applyFont="1"/>
    <xf numFmtId="0" fontId="3" fillId="0" borderId="6" xfId="0" applyFont="1" applyFill="1" applyBorder="1" applyAlignment="1">
      <alignment wrapText="1"/>
    </xf>
    <xf numFmtId="16" fontId="15" fillId="15" borderId="41" xfId="0" applyNumberFormat="1" applyFont="1" applyFill="1" applyBorder="1" applyAlignment="1">
      <alignment horizontal="center" vertical="center" wrapText="1"/>
    </xf>
    <xf numFmtId="9" fontId="3" fillId="0" borderId="44" xfId="0" applyNumberFormat="1" applyFont="1" applyFill="1" applyBorder="1" applyAlignment="1">
      <alignment horizontal="center" vertical="center"/>
    </xf>
    <xf numFmtId="16" fontId="15" fillId="16" borderId="1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 wrapText="1"/>
    </xf>
    <xf numFmtId="0" fontId="3" fillId="19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9" fillId="20" borderId="6" xfId="0" applyFont="1" applyFill="1" applyBorder="1" applyAlignment="1">
      <alignment horizontal="center" vertical="center"/>
    </xf>
    <xf numFmtId="0" fontId="19" fillId="20" borderId="6" xfId="0" applyFont="1" applyFill="1" applyBorder="1" applyAlignment="1">
      <alignment horizontal="center" vertical="center" wrapText="1"/>
    </xf>
    <xf numFmtId="0" fontId="21" fillId="15" borderId="6" xfId="0" applyFont="1" applyFill="1" applyBorder="1" applyAlignment="1">
      <alignment horizontal="center" vertical="center" wrapText="1"/>
    </xf>
    <xf numFmtId="9" fontId="8" fillId="0" borderId="0" xfId="1" applyFont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0" xfId="0" applyFont="1"/>
    <xf numFmtId="0" fontId="20" fillId="0" borderId="10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vertical="top" wrapText="1"/>
    </xf>
    <xf numFmtId="0" fontId="20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/>
    </xf>
    <xf numFmtId="14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vertical="center" wrapText="1"/>
    </xf>
    <xf numFmtId="9" fontId="2" fillId="3" borderId="16" xfId="1" applyFont="1" applyFill="1" applyBorder="1" applyAlignment="1">
      <alignment horizontal="center" vertical="center"/>
    </xf>
    <xf numFmtId="9" fontId="2" fillId="3" borderId="17" xfId="1" applyFont="1" applyFill="1" applyBorder="1" applyAlignment="1">
      <alignment horizontal="center" vertical="center"/>
    </xf>
    <xf numFmtId="9" fontId="12" fillId="11" borderId="7" xfId="1" applyFont="1" applyFill="1" applyBorder="1" applyAlignment="1">
      <alignment horizontal="center" vertical="center"/>
    </xf>
    <xf numFmtId="9" fontId="10" fillId="11" borderId="7" xfId="1" applyFont="1" applyFill="1" applyBorder="1" applyAlignment="1">
      <alignment horizontal="center" vertical="center"/>
    </xf>
    <xf numFmtId="0" fontId="8" fillId="0" borderId="45" xfId="0" applyFont="1" applyBorder="1" applyAlignment="1">
      <alignment horizontal="left" vertical="center"/>
    </xf>
    <xf numFmtId="9" fontId="8" fillId="0" borderId="0" xfId="1" applyFont="1" applyAlignment="1">
      <alignment horizontal="left" vertical="center"/>
    </xf>
    <xf numFmtId="9" fontId="8" fillId="0" borderId="0" xfId="1" applyFont="1" applyAlignment="1">
      <alignment horizontal="left" vertical="center" wrapText="1"/>
    </xf>
    <xf numFmtId="0" fontId="15" fillId="16" borderId="36" xfId="0" applyFont="1" applyFill="1" applyBorder="1" applyAlignment="1">
      <alignment horizontal="center" vertical="center" wrapText="1"/>
    </xf>
    <xf numFmtId="0" fontId="15" fillId="16" borderId="33" xfId="0" applyFont="1" applyFill="1" applyBorder="1" applyAlignment="1">
      <alignment horizontal="center" vertical="center" wrapText="1"/>
    </xf>
    <xf numFmtId="0" fontId="15" fillId="15" borderId="36" xfId="0" applyFont="1" applyFill="1" applyBorder="1" applyAlignment="1">
      <alignment horizontal="center" vertical="center" wrapText="1"/>
    </xf>
    <xf numFmtId="0" fontId="15" fillId="15" borderId="33" xfId="0" applyFont="1" applyFill="1" applyBorder="1" applyAlignment="1">
      <alignment horizontal="center" vertical="center" wrapText="1"/>
    </xf>
    <xf numFmtId="9" fontId="12" fillId="11" borderId="16" xfId="1" applyFont="1" applyFill="1" applyBorder="1" applyAlignment="1">
      <alignment horizontal="center" vertical="center"/>
    </xf>
    <xf numFmtId="9" fontId="12" fillId="11" borderId="17" xfId="1" applyFont="1" applyFill="1" applyBorder="1" applyAlignment="1">
      <alignment horizontal="center" vertical="center"/>
    </xf>
    <xf numFmtId="0" fontId="15" fillId="13" borderId="21" xfId="0" applyFont="1" applyFill="1" applyBorder="1" applyAlignment="1">
      <alignment horizontal="center" vertical="center" wrapText="1"/>
    </xf>
    <xf numFmtId="0" fontId="15" fillId="13" borderId="22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center" wrapText="1"/>
    </xf>
    <xf numFmtId="0" fontId="15" fillId="14" borderId="40" xfId="0" applyFont="1" applyFill="1" applyBorder="1" applyAlignment="1">
      <alignment horizontal="center" vertical="center" wrapText="1"/>
    </xf>
    <xf numFmtId="0" fontId="15" fillId="14" borderId="33" xfId="0" applyFont="1" applyFill="1" applyBorder="1" applyAlignment="1">
      <alignment horizontal="center" vertical="center" wrapText="1"/>
    </xf>
    <xf numFmtId="0" fontId="15" fillId="18" borderId="29" xfId="0" applyFont="1" applyFill="1" applyBorder="1" applyAlignment="1">
      <alignment horizontal="center" vertical="center" wrapText="1"/>
    </xf>
    <xf numFmtId="0" fontId="15" fillId="18" borderId="30" xfId="0" applyFont="1" applyFill="1" applyBorder="1" applyAlignment="1">
      <alignment horizontal="center" vertical="center" wrapText="1"/>
    </xf>
    <xf numFmtId="0" fontId="15" fillId="18" borderId="31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10" borderId="25" xfId="0" applyFont="1" applyFill="1" applyBorder="1" applyAlignment="1">
      <alignment horizontal="center" vertical="center" wrapText="1"/>
    </xf>
    <xf numFmtId="0" fontId="15" fillId="10" borderId="22" xfId="0" applyFont="1" applyFill="1" applyBorder="1" applyAlignment="1">
      <alignment horizontal="center" vertical="center" wrapText="1"/>
    </xf>
    <xf numFmtId="0" fontId="15" fillId="10" borderId="23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17" borderId="36" xfId="0" applyFont="1" applyFill="1" applyBorder="1" applyAlignment="1">
      <alignment horizontal="center" vertical="center" wrapText="1"/>
    </xf>
    <xf numFmtId="0" fontId="15" fillId="17" borderId="33" xfId="0" applyFont="1" applyFill="1" applyBorder="1" applyAlignment="1">
      <alignment horizontal="center" vertical="center" wrapText="1"/>
    </xf>
    <xf numFmtId="0" fontId="15" fillId="13" borderId="35" xfId="0" applyFont="1" applyFill="1" applyBorder="1" applyAlignment="1">
      <alignment horizontal="center" vertical="center" wrapText="1"/>
    </xf>
    <xf numFmtId="0" fontId="15" fillId="13" borderId="19" xfId="0" applyFont="1" applyFill="1" applyBorder="1" applyAlignment="1">
      <alignment horizontal="center" vertical="center" wrapText="1"/>
    </xf>
    <xf numFmtId="0" fontId="15" fillId="11" borderId="33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4" borderId="29" xfId="0" applyFont="1" applyFill="1" applyBorder="1" applyAlignment="1">
      <alignment horizontal="center" vertical="center" wrapText="1"/>
    </xf>
    <xf numFmtId="0" fontId="15" fillId="14" borderId="30" xfId="0" applyFont="1" applyFill="1" applyBorder="1" applyAlignment="1">
      <alignment horizontal="center" vertical="center" wrapText="1"/>
    </xf>
    <xf numFmtId="0" fontId="15" fillId="14" borderId="25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9" fontId="12" fillId="11" borderId="18" xfId="1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14" fontId="0" fillId="0" borderId="3" xfId="0" applyNumberFormat="1" applyBorder="1"/>
    <xf numFmtId="0" fontId="0" fillId="0" borderId="3" xfId="0" applyBorder="1"/>
    <xf numFmtId="0" fontId="0" fillId="0" borderId="3" xfId="0" applyBorder="1" applyAlignment="1">
      <alignment wrapText="1"/>
    </xf>
    <xf numFmtId="0" fontId="6" fillId="2" borderId="3" xfId="0" applyFont="1" applyFill="1" applyBorder="1"/>
    <xf numFmtId="0" fontId="0" fillId="2" borderId="3" xfId="0" applyFill="1" applyBorder="1"/>
  </cellXfs>
  <cellStyles count="3">
    <cellStyle name="Millares 2" xfId="2"/>
    <cellStyle name="Normal" xfId="0" builtinId="0"/>
    <cellStyle name="Porcentaje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Medium9"/>
  <colors>
    <mruColors>
      <color rgb="FFE4F7FC"/>
      <color rgb="FFFFFFFF"/>
      <color rgb="FFCCFFFF"/>
      <color rgb="FF33D3EF"/>
      <color rgb="FF31869B"/>
      <color rgb="FFFFA3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</xdr:rowOff>
    </xdr:from>
    <xdr:to>
      <xdr:col>8</xdr:col>
      <xdr:colOff>88605</xdr:colOff>
      <xdr:row>2</xdr:row>
      <xdr:rowOff>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5" y="1"/>
          <a:ext cx="8296718" cy="730988"/>
        </a:xfrm>
        <a:prstGeom prst="rect">
          <a:avLst/>
        </a:prstGeom>
        <a:solidFill>
          <a:schemeClr val="accent5">
            <a:lumMod val="50000"/>
          </a:schemeClr>
        </a:solidFill>
      </xdr:spPr>
    </xdr:pic>
    <xdr:clientData/>
  </xdr:twoCellAnchor>
  <xdr:twoCellAnchor>
    <xdr:from>
      <xdr:col>1</xdr:col>
      <xdr:colOff>219075</xdr:colOff>
      <xdr:row>0</xdr:row>
      <xdr:rowOff>133348</xdr:rowOff>
    </xdr:from>
    <xdr:to>
      <xdr:col>7</xdr:col>
      <xdr:colOff>409797</xdr:colOff>
      <xdr:row>2</xdr:row>
      <xdr:rowOff>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63058" y="133348"/>
          <a:ext cx="7766419" cy="597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900" b="1" i="0">
              <a:solidFill>
                <a:schemeClr val="bg1"/>
              </a:solidFill>
              <a:latin typeface="Century Gothic" panose="020B0502020202020204" pitchFamily="34" charset="0"/>
            </a:rPr>
            <a:t>Archivos para generación de Base Unificada y Archivos de trabajo</a:t>
          </a:r>
          <a:endParaRPr lang="es-ES_tradnl" sz="900" b="1" i="0" baseline="0">
            <a:solidFill>
              <a:schemeClr val="bg1"/>
            </a:solidFill>
            <a:latin typeface="Century Gothic" panose="020B0502020202020204" pitchFamily="34" charset="0"/>
          </a:endParaRPr>
        </a:p>
        <a:p>
          <a:pPr algn="ctr"/>
          <a:r>
            <a:rPr lang="es-ES_tradnl" sz="1200" b="1" i="1" baseline="0">
              <a:solidFill>
                <a:schemeClr val="bg1"/>
              </a:solidFill>
              <a:latin typeface="Century Gothic" panose="020B0502020202020204" pitchFamily="34" charset="0"/>
            </a:rPr>
            <a:t>C</a:t>
          </a:r>
          <a:r>
            <a:rPr lang="es-ES_tradnl" sz="1200" b="1" i="1">
              <a:solidFill>
                <a:schemeClr val="bg1"/>
              </a:solidFill>
              <a:latin typeface="Century Gothic" panose="020B0502020202020204" pitchFamily="34" charset="0"/>
            </a:rPr>
            <a:t>uentas Satélite</a:t>
          </a:r>
          <a:r>
            <a:rPr lang="es-ES_tradnl" sz="1200" b="1" i="1" baseline="0">
              <a:solidFill>
                <a:schemeClr val="bg1"/>
              </a:solidFill>
              <a:latin typeface="Century Gothic" panose="020B0502020202020204" pitchFamily="34" charset="0"/>
            </a:rPr>
            <a:t> de Salud 2022</a:t>
          </a:r>
          <a:endParaRPr lang="es-ES_tradnl" sz="1200" b="1" i="1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677333</xdr:rowOff>
    </xdr:to>
    <xdr:grpSp>
      <xdr:nvGrpSpPr>
        <xdr:cNvPr id="2" name="Grupo 1"/>
        <xdr:cNvGrpSpPr/>
      </xdr:nvGrpSpPr>
      <xdr:grpSpPr>
        <a:xfrm>
          <a:off x="0" y="0"/>
          <a:ext cx="6148917" cy="857250"/>
          <a:chOff x="0" y="0"/>
          <a:chExt cx="11609195" cy="85725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1609195" cy="857250"/>
          </a:xfrm>
          <a:prstGeom prst="rect">
            <a:avLst/>
          </a:prstGeom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2107778" y="53965"/>
            <a:ext cx="6550435" cy="39088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1" i="0">
                <a:solidFill>
                  <a:srgbClr val="505A64"/>
                </a:solidFill>
                <a:latin typeface="Century Gothic" panose="020B0502020202020204" pitchFamily="34" charset="0"/>
              </a:rPr>
              <a:t>Cuentas Satélite de Salud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2183162" y="331248"/>
            <a:ext cx="7718358" cy="4201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Matriz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procesamiento CSS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677333</xdr:rowOff>
    </xdr:to>
    <xdr:grpSp>
      <xdr:nvGrpSpPr>
        <xdr:cNvPr id="6" name="Grupo 5"/>
        <xdr:cNvGrpSpPr/>
      </xdr:nvGrpSpPr>
      <xdr:grpSpPr>
        <a:xfrm>
          <a:off x="6148917" y="0"/>
          <a:ext cx="0" cy="857250"/>
          <a:chOff x="0" y="0"/>
          <a:chExt cx="11609195" cy="85725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1609195" cy="857250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2482267" y="53965"/>
            <a:ext cx="4440928" cy="39088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1" i="0">
                <a:solidFill>
                  <a:srgbClr val="505A64"/>
                </a:solidFill>
                <a:latin typeface="Century Gothic" panose="020B0502020202020204" pitchFamily="34" charset="0"/>
              </a:rPr>
              <a:t>Cuentas Satélite de Salud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2437816" y="352415"/>
            <a:ext cx="6579183" cy="4201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Matriz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procesamiento CSS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1</xdr:row>
      <xdr:rowOff>169333</xdr:rowOff>
    </xdr:to>
    <xdr:grpSp>
      <xdr:nvGrpSpPr>
        <xdr:cNvPr id="2" name="Grupo 1"/>
        <xdr:cNvGrpSpPr/>
      </xdr:nvGrpSpPr>
      <xdr:grpSpPr>
        <a:xfrm>
          <a:off x="0" y="0"/>
          <a:ext cx="4726781" cy="859896"/>
          <a:chOff x="0" y="0"/>
          <a:chExt cx="8202083" cy="857250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202083" cy="857250"/>
          </a:xfrm>
          <a:prstGeom prst="rect">
            <a:avLst/>
          </a:prstGeom>
        </xdr:spPr>
      </xdr:pic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1637346" y="53965"/>
            <a:ext cx="4627988" cy="39088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1" i="0">
                <a:solidFill>
                  <a:srgbClr val="505A64"/>
                </a:solidFill>
                <a:latin typeface="Century Gothic" panose="020B0502020202020204" pitchFamily="34" charset="0"/>
              </a:rPr>
              <a:t>Cuentas Satélite de Salud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1690606" y="331248"/>
            <a:ext cx="5453144" cy="4201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Matriz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procesamiento CSS</a:t>
            </a:r>
            <a:endParaRPr lang="es-ES_tradnl" sz="20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17</xdr:col>
      <xdr:colOff>458125</xdr:colOff>
      <xdr:row>1</xdr:row>
      <xdr:rowOff>603250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7" y="0"/>
          <a:ext cx="10395875" cy="793750"/>
        </a:xfrm>
        <a:prstGeom prst="rect">
          <a:avLst/>
        </a:prstGeom>
      </xdr:spPr>
    </xdr:pic>
    <xdr:clientData/>
  </xdr:twoCellAnchor>
  <xdr:twoCellAnchor>
    <xdr:from>
      <xdr:col>2</xdr:col>
      <xdr:colOff>1504554</xdr:colOff>
      <xdr:row>1</xdr:row>
      <xdr:rowOff>211667</xdr:rowOff>
    </xdr:from>
    <xdr:to>
      <xdr:col>12</xdr:col>
      <xdr:colOff>395255</xdr:colOff>
      <xdr:row>1</xdr:row>
      <xdr:rowOff>560916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1927887" y="402167"/>
          <a:ext cx="6775285" cy="34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Seguimiento procesamiento de bases de síntesis</a:t>
          </a:r>
        </a:p>
      </xdr:txBody>
    </xdr:sp>
    <xdr:clientData/>
  </xdr:twoCellAnchor>
  <xdr:twoCellAnchor>
    <xdr:from>
      <xdr:col>2</xdr:col>
      <xdr:colOff>1475434</xdr:colOff>
      <xdr:row>0</xdr:row>
      <xdr:rowOff>69454</xdr:rowOff>
    </xdr:from>
    <xdr:to>
      <xdr:col>12</xdr:col>
      <xdr:colOff>366135</xdr:colOff>
      <xdr:row>1</xdr:row>
      <xdr:rowOff>365126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1898767" y="69454"/>
          <a:ext cx="6775285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18</xdr:col>
      <xdr:colOff>0</xdr:colOff>
      <xdr:row>0</xdr:row>
      <xdr:rowOff>31750</xdr:rowOff>
    </xdr:from>
    <xdr:to>
      <xdr:col>29</xdr:col>
      <xdr:colOff>161791</xdr:colOff>
      <xdr:row>1</xdr:row>
      <xdr:rowOff>635000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5583" y="31750"/>
          <a:ext cx="10395875" cy="793750"/>
        </a:xfrm>
        <a:prstGeom prst="rect">
          <a:avLst/>
        </a:prstGeom>
      </xdr:spPr>
    </xdr:pic>
    <xdr:clientData/>
  </xdr:twoCellAnchor>
  <xdr:twoCellAnchor>
    <xdr:from>
      <xdr:col>20</xdr:col>
      <xdr:colOff>298053</xdr:colOff>
      <xdr:row>1</xdr:row>
      <xdr:rowOff>243417</xdr:rowOff>
    </xdr:from>
    <xdr:to>
      <xdr:col>28</xdr:col>
      <xdr:colOff>0</xdr:colOff>
      <xdr:row>1</xdr:row>
      <xdr:rowOff>592666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12585303" y="433917"/>
          <a:ext cx="6775285" cy="34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Seguimiento procesamiento de bases de síntesis</a:t>
          </a:r>
        </a:p>
      </xdr:txBody>
    </xdr:sp>
    <xdr:clientData/>
  </xdr:twoCellAnchor>
  <xdr:twoCellAnchor>
    <xdr:from>
      <xdr:col>20</xdr:col>
      <xdr:colOff>268933</xdr:colOff>
      <xdr:row>0</xdr:row>
      <xdr:rowOff>101204</xdr:rowOff>
    </xdr:from>
    <xdr:to>
      <xdr:col>28</xdr:col>
      <xdr:colOff>0</xdr:colOff>
      <xdr:row>1</xdr:row>
      <xdr:rowOff>396876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12556183" y="101204"/>
          <a:ext cx="6775285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33</xdr:col>
      <xdr:colOff>246459</xdr:colOff>
      <xdr:row>1</xdr:row>
      <xdr:rowOff>603250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7" y="0"/>
          <a:ext cx="10395875" cy="793750"/>
        </a:xfrm>
        <a:prstGeom prst="rect">
          <a:avLst/>
        </a:prstGeom>
      </xdr:spPr>
    </xdr:pic>
    <xdr:clientData/>
  </xdr:twoCellAnchor>
  <xdr:twoCellAnchor>
    <xdr:from>
      <xdr:col>2</xdr:col>
      <xdr:colOff>1504554</xdr:colOff>
      <xdr:row>1</xdr:row>
      <xdr:rowOff>211667</xdr:rowOff>
    </xdr:from>
    <xdr:to>
      <xdr:col>29</xdr:col>
      <xdr:colOff>183589</xdr:colOff>
      <xdr:row>1</xdr:row>
      <xdr:rowOff>560916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1927887" y="402167"/>
          <a:ext cx="6775285" cy="34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Seguimiento procesamiento de tabulados</a:t>
          </a:r>
        </a:p>
      </xdr:txBody>
    </xdr:sp>
    <xdr:clientData/>
  </xdr:twoCellAnchor>
  <xdr:twoCellAnchor>
    <xdr:from>
      <xdr:col>2</xdr:col>
      <xdr:colOff>1475434</xdr:colOff>
      <xdr:row>0</xdr:row>
      <xdr:rowOff>69454</xdr:rowOff>
    </xdr:from>
    <xdr:to>
      <xdr:col>29</xdr:col>
      <xdr:colOff>154469</xdr:colOff>
      <xdr:row>1</xdr:row>
      <xdr:rowOff>365126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1898767" y="69454"/>
          <a:ext cx="6775285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34</xdr:col>
      <xdr:colOff>0</xdr:colOff>
      <xdr:row>0</xdr:row>
      <xdr:rowOff>0</xdr:rowOff>
    </xdr:from>
    <xdr:to>
      <xdr:col>49</xdr:col>
      <xdr:colOff>532208</xdr:colOff>
      <xdr:row>1</xdr:row>
      <xdr:rowOff>603250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2083" y="0"/>
          <a:ext cx="10395875" cy="793750"/>
        </a:xfrm>
        <a:prstGeom prst="rect">
          <a:avLst/>
        </a:prstGeom>
      </xdr:spPr>
    </xdr:pic>
    <xdr:clientData/>
  </xdr:twoCellAnchor>
  <xdr:twoCellAnchor>
    <xdr:from>
      <xdr:col>39</xdr:col>
      <xdr:colOff>1720</xdr:colOff>
      <xdr:row>1</xdr:row>
      <xdr:rowOff>211667</xdr:rowOff>
    </xdr:from>
    <xdr:to>
      <xdr:col>48</xdr:col>
      <xdr:colOff>808005</xdr:colOff>
      <xdr:row>1</xdr:row>
      <xdr:rowOff>560916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/>
      </xdr:nvSpPr>
      <xdr:spPr>
        <a:xfrm>
          <a:off x="12521803" y="402167"/>
          <a:ext cx="6775285" cy="34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Seguimiento procesamiento de tabulados</a:t>
          </a:r>
        </a:p>
      </xdr:txBody>
    </xdr:sp>
    <xdr:clientData/>
  </xdr:twoCellAnchor>
  <xdr:twoCellAnchor>
    <xdr:from>
      <xdr:col>38</xdr:col>
      <xdr:colOff>417100</xdr:colOff>
      <xdr:row>0</xdr:row>
      <xdr:rowOff>69454</xdr:rowOff>
    </xdr:from>
    <xdr:to>
      <xdr:col>48</xdr:col>
      <xdr:colOff>778885</xdr:colOff>
      <xdr:row>1</xdr:row>
      <xdr:rowOff>365126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/>
      </xdr:nvSpPr>
      <xdr:spPr>
        <a:xfrm>
          <a:off x="12492683" y="69454"/>
          <a:ext cx="6775285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756606</xdr:colOff>
      <xdr:row>0</xdr:row>
      <xdr:rowOff>656167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97263" cy="656167"/>
        </a:xfrm>
        <a:prstGeom prst="rect">
          <a:avLst/>
        </a:prstGeom>
      </xdr:spPr>
    </xdr:pic>
    <xdr:clientData/>
  </xdr:twoCellAnchor>
  <xdr:twoCellAnchor>
    <xdr:from>
      <xdr:col>2</xdr:col>
      <xdr:colOff>1499660</xdr:colOff>
      <xdr:row>0</xdr:row>
      <xdr:rowOff>48682</xdr:rowOff>
    </xdr:from>
    <xdr:to>
      <xdr:col>15</xdr:col>
      <xdr:colOff>0</xdr:colOff>
      <xdr:row>0</xdr:row>
      <xdr:rowOff>603250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918760" y="48682"/>
          <a:ext cx="14696015" cy="554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00B0F0"/>
              </a:solidFill>
              <a:latin typeface="Century Gothic" panose="020B0502020202020204" pitchFamily="34" charset="0"/>
            </a:rPr>
            <a:t>Archivos para generación de indicadores</a:t>
          </a:r>
          <a:endParaRPr lang="es-ES_tradnl" sz="500" b="1" i="0" baseline="0">
            <a:solidFill>
              <a:srgbClr val="00B0F0"/>
            </a:solidFill>
            <a:latin typeface="Century Gothic" panose="020B0502020202020204" pitchFamily="34" charset="0"/>
          </a:endParaRPr>
        </a:p>
        <a:p>
          <a:r>
            <a:rPr lang="es-ES_tradnl" sz="1100" b="0" i="1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C</a:t>
          </a:r>
          <a:r>
            <a:rPr lang="es-ES_tradnl" sz="1100" b="0" i="1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uentas Satélite</a:t>
          </a:r>
          <a:r>
            <a:rPr lang="es-ES_tradnl" sz="1100" b="0" i="1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Salud 2022</a:t>
          </a:r>
          <a:endParaRPr lang="es-ES_tradnl" sz="1100" b="0" i="1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9"/>
  <sheetViews>
    <sheetView showGridLines="0" zoomScale="80" zoomScaleNormal="80" workbookViewId="0">
      <pane ySplit="4" topLeftCell="A5" activePane="bottomLeft" state="frozen"/>
      <selection pane="bottomLeft" activeCell="F12" sqref="F12"/>
    </sheetView>
  </sheetViews>
  <sheetFormatPr baseColWidth="10" defaultColWidth="9.140625" defaultRowHeight="11.25" x14ac:dyDescent="0.2"/>
  <cols>
    <col min="1" max="1" width="2.140625" style="5" customWidth="1"/>
    <col min="2" max="2" width="4.140625" style="5" customWidth="1"/>
    <col min="3" max="3" width="9.140625" style="5"/>
    <col min="4" max="4" width="40.5703125" style="5" customWidth="1"/>
    <col min="5" max="5" width="17.42578125" style="5" bestFit="1" customWidth="1"/>
    <col min="6" max="6" width="20.5703125" style="6" bestFit="1" customWidth="1"/>
    <col min="7" max="7" width="21.7109375" style="5" bestFit="1" customWidth="1"/>
    <col min="8" max="8" width="9.42578125" style="5" bestFit="1" customWidth="1"/>
    <col min="9" max="16384" width="9.140625" style="5"/>
  </cols>
  <sheetData>
    <row r="1" spans="2:8" ht="30" customHeight="1" x14ac:dyDescent="0.2"/>
    <row r="2" spans="2:8" ht="27.75" customHeight="1" x14ac:dyDescent="0.2"/>
    <row r="3" spans="2:8" s="7" customFormat="1" ht="24.75" customHeight="1" x14ac:dyDescent="0.25">
      <c r="B3" s="123" t="s">
        <v>111</v>
      </c>
      <c r="C3" s="123"/>
      <c r="D3" s="123"/>
      <c r="E3" s="123"/>
      <c r="F3" s="123"/>
      <c r="G3" s="123"/>
      <c r="H3" s="123"/>
    </row>
    <row r="4" spans="2:8" ht="23.25" customHeight="1" x14ac:dyDescent="0.2">
      <c r="B4" s="10" t="s">
        <v>0</v>
      </c>
      <c r="C4" s="10" t="s">
        <v>7</v>
      </c>
      <c r="D4" s="10" t="s">
        <v>1</v>
      </c>
      <c r="E4" s="10" t="s">
        <v>2</v>
      </c>
      <c r="F4" s="10" t="s">
        <v>13</v>
      </c>
      <c r="G4" s="10" t="s">
        <v>22</v>
      </c>
      <c r="H4" s="10" t="s">
        <v>32</v>
      </c>
    </row>
    <row r="5" spans="2:8" s="14" customFormat="1" ht="21" customHeight="1" x14ac:dyDescent="0.25">
      <c r="B5" s="11">
        <v>1</v>
      </c>
      <c r="C5" s="11" t="s">
        <v>8</v>
      </c>
      <c r="D5" s="12" t="s">
        <v>3</v>
      </c>
      <c r="E5" s="11" t="s">
        <v>11</v>
      </c>
      <c r="F5" s="11" t="s">
        <v>14</v>
      </c>
      <c r="G5" s="11" t="s">
        <v>33</v>
      </c>
      <c r="H5" s="13" t="s">
        <v>34</v>
      </c>
    </row>
    <row r="6" spans="2:8" s="14" customFormat="1" ht="21" customHeight="1" x14ac:dyDescent="0.25">
      <c r="B6" s="11">
        <v>2</v>
      </c>
      <c r="C6" s="11" t="s">
        <v>8</v>
      </c>
      <c r="D6" s="12" t="s">
        <v>4</v>
      </c>
      <c r="E6" s="11" t="s">
        <v>11</v>
      </c>
      <c r="F6" s="11" t="s">
        <v>14</v>
      </c>
      <c r="G6" s="11" t="s">
        <v>33</v>
      </c>
      <c r="H6" s="13" t="s">
        <v>34</v>
      </c>
    </row>
    <row r="7" spans="2:8" s="14" customFormat="1" ht="21" customHeight="1" x14ac:dyDescent="0.25">
      <c r="B7" s="11">
        <v>3</v>
      </c>
      <c r="C7" s="11" t="s">
        <v>8</v>
      </c>
      <c r="D7" s="12" t="s">
        <v>35</v>
      </c>
      <c r="E7" s="11" t="s">
        <v>12</v>
      </c>
      <c r="F7" s="11" t="s">
        <v>14</v>
      </c>
      <c r="G7" s="11" t="s">
        <v>36</v>
      </c>
      <c r="H7" s="13" t="s">
        <v>34</v>
      </c>
    </row>
    <row r="8" spans="2:8" s="14" customFormat="1" ht="21" customHeight="1" x14ac:dyDescent="0.25">
      <c r="B8" s="11">
        <v>4</v>
      </c>
      <c r="C8" s="11" t="s">
        <v>8</v>
      </c>
      <c r="D8" s="12" t="s">
        <v>37</v>
      </c>
      <c r="E8" s="11" t="s">
        <v>11</v>
      </c>
      <c r="F8" s="11" t="s">
        <v>15</v>
      </c>
      <c r="G8" s="11" t="s">
        <v>36</v>
      </c>
      <c r="H8" s="13" t="s">
        <v>34</v>
      </c>
    </row>
    <row r="9" spans="2:8" s="14" customFormat="1" ht="21" customHeight="1" x14ac:dyDescent="0.25">
      <c r="B9" s="11">
        <v>5</v>
      </c>
      <c r="C9" s="11" t="s">
        <v>8</v>
      </c>
      <c r="D9" s="12" t="s">
        <v>6</v>
      </c>
      <c r="E9" s="11" t="s">
        <v>12</v>
      </c>
      <c r="F9" s="11" t="s">
        <v>15</v>
      </c>
      <c r="G9" s="11" t="s">
        <v>33</v>
      </c>
      <c r="H9" s="13" t="s">
        <v>34</v>
      </c>
    </row>
    <row r="10" spans="2:8" s="14" customFormat="1" ht="21" customHeight="1" x14ac:dyDescent="0.25">
      <c r="B10" s="11">
        <v>6</v>
      </c>
      <c r="C10" s="11" t="s">
        <v>8</v>
      </c>
      <c r="D10" s="12" t="s">
        <v>5</v>
      </c>
      <c r="E10" s="11" t="s">
        <v>12</v>
      </c>
      <c r="F10" s="11" t="s">
        <v>14</v>
      </c>
      <c r="G10" s="11" t="s">
        <v>36</v>
      </c>
      <c r="H10" s="13" t="s">
        <v>38</v>
      </c>
    </row>
    <row r="11" spans="2:8" s="14" customFormat="1" ht="21" customHeight="1" x14ac:dyDescent="0.25">
      <c r="B11" s="11">
        <v>7</v>
      </c>
      <c r="C11" s="11" t="s">
        <v>8</v>
      </c>
      <c r="D11" s="12" t="s">
        <v>39</v>
      </c>
      <c r="E11" s="11" t="s">
        <v>12</v>
      </c>
      <c r="F11" s="11" t="s">
        <v>15</v>
      </c>
      <c r="G11" s="11" t="s">
        <v>36</v>
      </c>
      <c r="H11" s="13" t="s">
        <v>38</v>
      </c>
    </row>
    <row r="12" spans="2:8" s="14" customFormat="1" ht="21" customHeight="1" x14ac:dyDescent="0.25">
      <c r="B12" s="13">
        <v>8</v>
      </c>
      <c r="C12" s="15" t="s">
        <v>9</v>
      </c>
      <c r="D12" s="16" t="s">
        <v>10</v>
      </c>
      <c r="E12" s="13" t="s">
        <v>11</v>
      </c>
      <c r="F12" s="13" t="s">
        <v>15</v>
      </c>
      <c r="G12" s="13" t="s">
        <v>33</v>
      </c>
      <c r="H12" s="13" t="s">
        <v>34</v>
      </c>
    </row>
    <row r="13" spans="2:8" s="14" customFormat="1" ht="21" customHeight="1" x14ac:dyDescent="0.25">
      <c r="B13" s="13">
        <v>9</v>
      </c>
      <c r="C13" s="15" t="s">
        <v>9</v>
      </c>
      <c r="D13" s="16" t="s">
        <v>40</v>
      </c>
      <c r="E13" s="13" t="s">
        <v>11</v>
      </c>
      <c r="F13" s="13" t="s">
        <v>15</v>
      </c>
      <c r="G13" s="13" t="s">
        <v>36</v>
      </c>
      <c r="H13" s="13" t="s">
        <v>38</v>
      </c>
    </row>
    <row r="14" spans="2:8" s="14" customFormat="1" ht="21" customHeight="1" x14ac:dyDescent="0.25">
      <c r="B14" s="13">
        <v>10</v>
      </c>
      <c r="C14" s="15" t="s">
        <v>9</v>
      </c>
      <c r="D14" s="16" t="s">
        <v>41</v>
      </c>
      <c r="E14" s="13" t="s">
        <v>11</v>
      </c>
      <c r="F14" s="13" t="s">
        <v>15</v>
      </c>
      <c r="G14" s="13" t="s">
        <v>36</v>
      </c>
      <c r="H14" s="13" t="s">
        <v>38</v>
      </c>
    </row>
    <row r="15" spans="2:8" s="14" customFormat="1" ht="21" customHeight="1" x14ac:dyDescent="0.25">
      <c r="B15" s="13">
        <v>11</v>
      </c>
      <c r="C15" s="15" t="s">
        <v>9</v>
      </c>
      <c r="D15" s="16" t="s">
        <v>39</v>
      </c>
      <c r="E15" s="13" t="s">
        <v>42</v>
      </c>
      <c r="F15" s="13" t="s">
        <v>15</v>
      </c>
      <c r="G15" s="13" t="s">
        <v>36</v>
      </c>
      <c r="H15" s="13" t="s">
        <v>38</v>
      </c>
    </row>
    <row r="16" spans="2:8" s="14" customFormat="1" ht="21" customHeight="1" x14ac:dyDescent="0.25">
      <c r="B16" s="13">
        <v>12</v>
      </c>
      <c r="C16" s="15" t="s">
        <v>9</v>
      </c>
      <c r="D16" s="16" t="s">
        <v>43</v>
      </c>
      <c r="E16" s="13" t="s">
        <v>11</v>
      </c>
      <c r="F16" s="13" t="s">
        <v>14</v>
      </c>
      <c r="G16" s="13" t="s">
        <v>36</v>
      </c>
      <c r="H16" s="13" t="s">
        <v>34</v>
      </c>
    </row>
    <row r="17" spans="2:8" s="14" customFormat="1" ht="21" customHeight="1" x14ac:dyDescent="0.25">
      <c r="B17" s="13">
        <v>13</v>
      </c>
      <c r="C17" s="15" t="s">
        <v>9</v>
      </c>
      <c r="D17" s="16" t="s">
        <v>44</v>
      </c>
      <c r="E17" s="13" t="s">
        <v>11</v>
      </c>
      <c r="F17" s="13" t="s">
        <v>14</v>
      </c>
      <c r="G17" s="13" t="s">
        <v>36</v>
      </c>
      <c r="H17" s="13" t="s">
        <v>38</v>
      </c>
    </row>
    <row r="18" spans="2:8" s="14" customFormat="1" ht="21" customHeight="1" x14ac:dyDescent="0.25">
      <c r="B18" s="13">
        <v>14</v>
      </c>
      <c r="C18" s="15" t="s">
        <v>9</v>
      </c>
      <c r="D18" s="16" t="s">
        <v>45</v>
      </c>
      <c r="E18" s="13" t="s">
        <v>12</v>
      </c>
      <c r="F18" s="13" t="s">
        <v>14</v>
      </c>
      <c r="G18" s="13" t="s">
        <v>36</v>
      </c>
      <c r="H18" s="13" t="s">
        <v>38</v>
      </c>
    </row>
    <row r="19" spans="2:8" s="14" customFormat="1" ht="21" customHeight="1" x14ac:dyDescent="0.25">
      <c r="B19" s="13">
        <v>15</v>
      </c>
      <c r="C19" s="15" t="s">
        <v>9</v>
      </c>
      <c r="D19" s="16" t="s">
        <v>46</v>
      </c>
      <c r="E19" s="13" t="s">
        <v>12</v>
      </c>
      <c r="F19" s="13" t="s">
        <v>15</v>
      </c>
      <c r="G19" s="13" t="s">
        <v>36</v>
      </c>
      <c r="H19" s="13" t="s">
        <v>38</v>
      </c>
    </row>
    <row r="20" spans="2:8" s="14" customFormat="1" ht="21" customHeight="1" x14ac:dyDescent="0.25">
      <c r="B20" s="13">
        <v>16</v>
      </c>
      <c r="C20" s="15" t="s">
        <v>9</v>
      </c>
      <c r="D20" s="16" t="s">
        <v>47</v>
      </c>
      <c r="E20" s="13" t="s">
        <v>12</v>
      </c>
      <c r="F20" s="13" t="s">
        <v>14</v>
      </c>
      <c r="G20" s="13" t="s">
        <v>33</v>
      </c>
      <c r="H20" s="13" t="s">
        <v>38</v>
      </c>
    </row>
    <row r="21" spans="2:8" s="14" customFormat="1" ht="21" customHeight="1" x14ac:dyDescent="0.25">
      <c r="B21" s="13">
        <v>17</v>
      </c>
      <c r="C21" s="15" t="s">
        <v>9</v>
      </c>
      <c r="D21" s="16" t="s">
        <v>48</v>
      </c>
      <c r="E21" s="13" t="s">
        <v>12</v>
      </c>
      <c r="F21" s="13" t="s">
        <v>14</v>
      </c>
      <c r="G21" s="13" t="s">
        <v>33</v>
      </c>
      <c r="H21" s="13" t="s">
        <v>38</v>
      </c>
    </row>
    <row r="22" spans="2:8" s="14" customFormat="1" ht="21" customHeight="1" x14ac:dyDescent="0.25">
      <c r="B22" s="13">
        <v>18</v>
      </c>
      <c r="C22" s="15" t="s">
        <v>9</v>
      </c>
      <c r="D22" s="16" t="s">
        <v>49</v>
      </c>
      <c r="E22" s="13" t="s">
        <v>12</v>
      </c>
      <c r="F22" s="13" t="s">
        <v>14</v>
      </c>
      <c r="G22" s="13" t="s">
        <v>33</v>
      </c>
      <c r="H22" s="13" t="s">
        <v>38</v>
      </c>
    </row>
    <row r="23" spans="2:8" s="14" customFormat="1" ht="21" customHeight="1" x14ac:dyDescent="0.25">
      <c r="B23" s="13">
        <v>19</v>
      </c>
      <c r="C23" s="15" t="s">
        <v>9</v>
      </c>
      <c r="D23" s="16" t="s">
        <v>50</v>
      </c>
      <c r="E23" s="13" t="s">
        <v>12</v>
      </c>
      <c r="F23" s="13" t="s">
        <v>14</v>
      </c>
      <c r="G23" s="13" t="s">
        <v>33</v>
      </c>
      <c r="H23" s="13" t="s">
        <v>38</v>
      </c>
    </row>
    <row r="24" spans="2:8" s="14" customFormat="1" ht="21" customHeight="1" x14ac:dyDescent="0.25">
      <c r="B24" s="13">
        <v>20</v>
      </c>
      <c r="C24" s="15" t="s">
        <v>9</v>
      </c>
      <c r="D24" s="16" t="s">
        <v>51</v>
      </c>
      <c r="E24" s="13" t="s">
        <v>12</v>
      </c>
      <c r="F24" s="13" t="s">
        <v>14</v>
      </c>
      <c r="G24" s="13" t="s">
        <v>33</v>
      </c>
      <c r="H24" s="13" t="s">
        <v>38</v>
      </c>
    </row>
    <row r="25" spans="2:8" s="14" customFormat="1" ht="21" customHeight="1" x14ac:dyDescent="0.25">
      <c r="B25" s="13">
        <v>21</v>
      </c>
      <c r="C25" s="15" t="s">
        <v>9</v>
      </c>
      <c r="D25" s="16" t="s">
        <v>52</v>
      </c>
      <c r="E25" s="13" t="s">
        <v>12</v>
      </c>
      <c r="F25" s="13" t="s">
        <v>15</v>
      </c>
      <c r="G25" s="13" t="s">
        <v>36</v>
      </c>
      <c r="H25" s="13" t="s">
        <v>38</v>
      </c>
    </row>
    <row r="26" spans="2:8" s="14" customFormat="1" ht="21" customHeight="1" x14ac:dyDescent="0.25">
      <c r="B26" s="11">
        <v>22</v>
      </c>
      <c r="C26" s="13" t="s">
        <v>16</v>
      </c>
      <c r="D26" s="16" t="s">
        <v>53</v>
      </c>
      <c r="E26" s="13" t="s">
        <v>11</v>
      </c>
      <c r="F26" s="13" t="s">
        <v>19</v>
      </c>
      <c r="G26" s="11" t="s">
        <v>19</v>
      </c>
      <c r="H26" s="13" t="s">
        <v>34</v>
      </c>
    </row>
    <row r="27" spans="2:8" s="14" customFormat="1" ht="21" customHeight="1" x14ac:dyDescent="0.25">
      <c r="B27" s="11">
        <v>23</v>
      </c>
      <c r="C27" s="13" t="s">
        <v>16</v>
      </c>
      <c r="D27" s="16" t="s">
        <v>54</v>
      </c>
      <c r="E27" s="13" t="s">
        <v>55</v>
      </c>
      <c r="F27" s="13" t="s">
        <v>14</v>
      </c>
      <c r="G27" s="11" t="s">
        <v>33</v>
      </c>
      <c r="H27" s="13" t="s">
        <v>38</v>
      </c>
    </row>
    <row r="28" spans="2:8" s="14" customFormat="1" ht="21" customHeight="1" x14ac:dyDescent="0.25">
      <c r="B28" s="11">
        <v>24</v>
      </c>
      <c r="C28" s="13" t="s">
        <v>16</v>
      </c>
      <c r="D28" s="16" t="s">
        <v>56</v>
      </c>
      <c r="E28" s="13" t="s">
        <v>42</v>
      </c>
      <c r="F28" s="13"/>
      <c r="G28" s="11" t="s">
        <v>57</v>
      </c>
      <c r="H28" s="13" t="s">
        <v>34</v>
      </c>
    </row>
    <row r="29" spans="2:8" s="14" customFormat="1" ht="21" customHeight="1" x14ac:dyDescent="0.25">
      <c r="B29" s="11">
        <v>25</v>
      </c>
      <c r="C29" s="13" t="s">
        <v>16</v>
      </c>
      <c r="D29" s="16" t="s">
        <v>58</v>
      </c>
      <c r="E29" s="13" t="s">
        <v>11</v>
      </c>
      <c r="F29" s="13" t="s">
        <v>19</v>
      </c>
      <c r="G29" s="11" t="s">
        <v>19</v>
      </c>
      <c r="H29" s="13" t="s">
        <v>38</v>
      </c>
    </row>
    <row r="30" spans="2:8" s="14" customFormat="1" ht="21" customHeight="1" x14ac:dyDescent="0.25">
      <c r="B30" s="11">
        <v>26</v>
      </c>
      <c r="C30" s="13" t="s">
        <v>16</v>
      </c>
      <c r="D30" s="16" t="s">
        <v>59</v>
      </c>
      <c r="E30" s="13" t="s">
        <v>11</v>
      </c>
      <c r="F30" s="13"/>
      <c r="G30" s="11" t="s">
        <v>33</v>
      </c>
      <c r="H30" s="13" t="s">
        <v>38</v>
      </c>
    </row>
    <row r="31" spans="2:8" s="14" customFormat="1" ht="21" customHeight="1" x14ac:dyDescent="0.25">
      <c r="B31" s="11">
        <v>27</v>
      </c>
      <c r="C31" s="13" t="s">
        <v>16</v>
      </c>
      <c r="D31" s="16" t="s">
        <v>60</v>
      </c>
      <c r="E31" s="13" t="s">
        <v>11</v>
      </c>
      <c r="F31" s="13" t="s">
        <v>19</v>
      </c>
      <c r="G31" s="11" t="s">
        <v>33</v>
      </c>
      <c r="H31" s="13" t="s">
        <v>34</v>
      </c>
    </row>
    <row r="32" spans="2:8" s="14" customFormat="1" ht="21" customHeight="1" x14ac:dyDescent="0.25">
      <c r="B32" s="11">
        <v>28</v>
      </c>
      <c r="C32" s="11" t="s">
        <v>16</v>
      </c>
      <c r="D32" s="12" t="s">
        <v>17</v>
      </c>
      <c r="E32" s="11" t="s">
        <v>12</v>
      </c>
      <c r="F32" s="11" t="s">
        <v>15</v>
      </c>
      <c r="G32" s="11" t="s">
        <v>36</v>
      </c>
      <c r="H32" s="13" t="s">
        <v>34</v>
      </c>
    </row>
    <row r="33" spans="2:8" s="14" customFormat="1" ht="21" customHeight="1" x14ac:dyDescent="0.25">
      <c r="B33" s="11">
        <v>29</v>
      </c>
      <c r="C33" s="11" t="s">
        <v>16</v>
      </c>
      <c r="D33" s="12" t="s">
        <v>18</v>
      </c>
      <c r="E33" s="11" t="s">
        <v>11</v>
      </c>
      <c r="F33" s="11" t="s">
        <v>19</v>
      </c>
      <c r="G33" s="11" t="s">
        <v>33</v>
      </c>
      <c r="H33" s="13" t="s">
        <v>34</v>
      </c>
    </row>
    <row r="34" spans="2:8" s="14" customFormat="1" ht="21" customHeight="1" x14ac:dyDescent="0.25">
      <c r="B34" s="11">
        <v>30</v>
      </c>
      <c r="C34" s="11" t="s">
        <v>16</v>
      </c>
      <c r="D34" s="12" t="s">
        <v>61</v>
      </c>
      <c r="E34" s="11" t="s">
        <v>11</v>
      </c>
      <c r="F34" s="11" t="s">
        <v>19</v>
      </c>
      <c r="G34" s="11" t="s">
        <v>33</v>
      </c>
      <c r="H34" s="13" t="s">
        <v>34</v>
      </c>
    </row>
    <row r="35" spans="2:8" s="14" customFormat="1" ht="21" customHeight="1" x14ac:dyDescent="0.25">
      <c r="B35" s="11">
        <v>31</v>
      </c>
      <c r="C35" s="11" t="s">
        <v>16</v>
      </c>
      <c r="D35" s="12" t="s">
        <v>23</v>
      </c>
      <c r="E35" s="11" t="s">
        <v>11</v>
      </c>
      <c r="F35" s="11" t="s">
        <v>19</v>
      </c>
      <c r="G35" s="11" t="s">
        <v>33</v>
      </c>
      <c r="H35" s="13" t="s">
        <v>34</v>
      </c>
    </row>
    <row r="36" spans="2:8" s="14" customFormat="1" ht="21" customHeight="1" x14ac:dyDescent="0.25">
      <c r="B36" s="11">
        <v>32</v>
      </c>
      <c r="C36" s="11" t="s">
        <v>16</v>
      </c>
      <c r="D36" s="12" t="s">
        <v>21</v>
      </c>
      <c r="E36" s="11" t="s">
        <v>11</v>
      </c>
      <c r="F36" s="11" t="s">
        <v>19</v>
      </c>
      <c r="G36" s="11" t="s">
        <v>62</v>
      </c>
      <c r="H36" s="13" t="s">
        <v>34</v>
      </c>
    </row>
    <row r="37" spans="2:8" s="14" customFormat="1" ht="21" customHeight="1" x14ac:dyDescent="0.25">
      <c r="B37" s="11">
        <v>33</v>
      </c>
      <c r="C37" s="11" t="s">
        <v>16</v>
      </c>
      <c r="D37" s="12" t="s">
        <v>63</v>
      </c>
      <c r="E37" s="11" t="s">
        <v>11</v>
      </c>
      <c r="F37" s="11" t="s">
        <v>19</v>
      </c>
      <c r="G37" s="11" t="s">
        <v>64</v>
      </c>
      <c r="H37" s="13" t="s">
        <v>34</v>
      </c>
    </row>
    <row r="38" spans="2:8" s="14" customFormat="1" ht="21" customHeight="1" x14ac:dyDescent="0.25">
      <c r="B38" s="11">
        <v>34</v>
      </c>
      <c r="C38" s="11" t="s">
        <v>16</v>
      </c>
      <c r="D38" s="12" t="s">
        <v>65</v>
      </c>
      <c r="E38" s="11" t="s">
        <v>11</v>
      </c>
      <c r="F38" s="11" t="s">
        <v>19</v>
      </c>
      <c r="G38" s="11" t="s">
        <v>33</v>
      </c>
      <c r="H38" s="13" t="s">
        <v>34</v>
      </c>
    </row>
    <row r="39" spans="2:8" s="14" customFormat="1" ht="21" customHeight="1" x14ac:dyDescent="0.25">
      <c r="B39" s="11">
        <v>35</v>
      </c>
      <c r="C39" s="11" t="s">
        <v>16</v>
      </c>
      <c r="D39" s="12" t="s">
        <v>24</v>
      </c>
      <c r="E39" s="11" t="s">
        <v>11</v>
      </c>
      <c r="F39" s="11" t="s">
        <v>19</v>
      </c>
      <c r="G39" s="11" t="s">
        <v>62</v>
      </c>
      <c r="H39" s="13" t="s">
        <v>34</v>
      </c>
    </row>
    <row r="40" spans="2:8" s="14" customFormat="1" ht="21" customHeight="1" x14ac:dyDescent="0.25">
      <c r="B40" s="11">
        <v>36</v>
      </c>
      <c r="C40" s="11" t="s">
        <v>16</v>
      </c>
      <c r="D40" s="12" t="s">
        <v>25</v>
      </c>
      <c r="E40" s="11" t="s">
        <v>11</v>
      </c>
      <c r="F40" s="11" t="s">
        <v>19</v>
      </c>
      <c r="G40" s="11" t="s">
        <v>33</v>
      </c>
      <c r="H40" s="13" t="s">
        <v>38</v>
      </c>
    </row>
    <row r="41" spans="2:8" s="14" customFormat="1" ht="21" customHeight="1" x14ac:dyDescent="0.25">
      <c r="B41" s="11">
        <v>37</v>
      </c>
      <c r="C41" s="17" t="s">
        <v>16</v>
      </c>
      <c r="D41" s="18" t="s">
        <v>20</v>
      </c>
      <c r="E41" s="17" t="s">
        <v>11</v>
      </c>
      <c r="F41" s="17" t="s">
        <v>19</v>
      </c>
      <c r="G41" s="17" t="s">
        <v>33</v>
      </c>
      <c r="H41" s="19" t="s">
        <v>38</v>
      </c>
    </row>
    <row r="42" spans="2:8" s="14" customFormat="1" ht="21" customHeight="1" x14ac:dyDescent="0.25">
      <c r="B42" s="11">
        <v>38</v>
      </c>
      <c r="C42" s="17" t="s">
        <v>16</v>
      </c>
      <c r="D42" s="20" t="s">
        <v>66</v>
      </c>
      <c r="E42" s="21" t="s">
        <v>11</v>
      </c>
      <c r="F42" s="21" t="s">
        <v>19</v>
      </c>
      <c r="G42" s="21" t="s">
        <v>33</v>
      </c>
      <c r="H42" s="22" t="s">
        <v>38</v>
      </c>
    </row>
    <row r="43" spans="2:8" s="14" customFormat="1" ht="21" customHeight="1" x14ac:dyDescent="0.25">
      <c r="B43" s="17">
        <v>39</v>
      </c>
      <c r="C43" s="23" t="s">
        <v>16</v>
      </c>
      <c r="D43" s="24" t="s">
        <v>67</v>
      </c>
      <c r="E43" s="23" t="s">
        <v>11</v>
      </c>
      <c r="F43" s="23" t="s">
        <v>19</v>
      </c>
      <c r="G43" s="23" t="s">
        <v>57</v>
      </c>
      <c r="H43" s="25" t="s">
        <v>38</v>
      </c>
    </row>
    <row r="44" spans="2:8" s="14" customFormat="1" ht="21" customHeight="1" x14ac:dyDescent="0.25">
      <c r="B44" s="21">
        <v>40</v>
      </c>
      <c r="C44" s="21" t="s">
        <v>16</v>
      </c>
      <c r="D44" s="20" t="s">
        <v>26</v>
      </c>
      <c r="E44" s="21" t="s">
        <v>12</v>
      </c>
      <c r="F44" s="21" t="s">
        <v>15</v>
      </c>
      <c r="G44" s="21" t="s">
        <v>36</v>
      </c>
      <c r="H44" s="22" t="s">
        <v>38</v>
      </c>
    </row>
    <row r="45" spans="2:8" ht="15" x14ac:dyDescent="0.25">
      <c r="B45" s="8"/>
      <c r="C45" s="8"/>
      <c r="D45" s="3"/>
      <c r="E45" s="8"/>
      <c r="F45" s="8"/>
      <c r="G45" s="8"/>
      <c r="H45" s="9"/>
    </row>
    <row r="46" spans="2:8" ht="15" x14ac:dyDescent="0.25">
      <c r="B46"/>
      <c r="C46"/>
      <c r="D46"/>
      <c r="E46"/>
      <c r="F46"/>
      <c r="G46"/>
      <c r="H46" s="2"/>
    </row>
    <row r="47" spans="2:8" ht="15" x14ac:dyDescent="0.25">
      <c r="B47" s="124" t="s">
        <v>68</v>
      </c>
      <c r="C47" s="124"/>
      <c r="D47" s="124"/>
      <c r="E47" s="124"/>
      <c r="F47" s="124"/>
      <c r="G47" s="124"/>
      <c r="H47" s="2"/>
    </row>
    <row r="48" spans="2:8" ht="15" x14ac:dyDescent="0.25">
      <c r="B48" s="124"/>
      <c r="C48" s="124"/>
      <c r="D48" s="124"/>
      <c r="E48" s="124"/>
      <c r="F48" s="124"/>
      <c r="G48" s="124"/>
      <c r="H48" s="2"/>
    </row>
    <row r="49" spans="2:8" ht="15" x14ac:dyDescent="0.25">
      <c r="B49"/>
      <c r="C49"/>
      <c r="D49"/>
      <c r="E49"/>
      <c r="F49"/>
      <c r="G49"/>
      <c r="H49" s="2"/>
    </row>
  </sheetData>
  <autoFilter ref="B4:H44"/>
  <mergeCells count="2">
    <mergeCell ref="B3:H3"/>
    <mergeCell ref="B47:G4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5"/>
  <sheetViews>
    <sheetView showGridLines="0" zoomScale="90" zoomScaleNormal="90" workbookViewId="0">
      <pane xSplit="6" ySplit="4" topLeftCell="G5" activePane="bottomRight" state="frozen"/>
      <selection pane="topRight" activeCell="L1" sqref="L1"/>
      <selection pane="bottomLeft" activeCell="A4" sqref="A4"/>
      <selection pane="bottomRight"/>
    </sheetView>
  </sheetViews>
  <sheetFormatPr baseColWidth="10" defaultColWidth="9.140625" defaultRowHeight="14.25" x14ac:dyDescent="0.3"/>
  <cols>
    <col min="1" max="1" width="2.140625" style="30" customWidth="1"/>
    <col min="2" max="2" width="7.28515625" style="30" customWidth="1"/>
    <col min="3" max="3" width="8.28515625" style="30" customWidth="1"/>
    <col min="4" max="4" width="25.140625" style="30" customWidth="1"/>
    <col min="5" max="5" width="35.42578125" style="30" customWidth="1"/>
    <col min="6" max="6" width="14" style="30" customWidth="1"/>
    <col min="7" max="7" width="12.5703125" style="30" customWidth="1"/>
    <col min="8" max="8" width="13.7109375" style="30" customWidth="1"/>
    <col min="9" max="9" width="20.7109375" style="30" customWidth="1"/>
    <col min="10" max="10" width="20.42578125" style="30" customWidth="1"/>
    <col min="11" max="16384" width="9.140625" style="30"/>
  </cols>
  <sheetData>
    <row r="2" spans="2:17" ht="61.5" customHeight="1" x14ac:dyDescent="0.3"/>
    <row r="3" spans="2:17" ht="19.5" customHeight="1" x14ac:dyDescent="0.3">
      <c r="B3" s="31"/>
      <c r="C3" s="31"/>
      <c r="D3" s="31"/>
      <c r="E3" s="31"/>
      <c r="F3" s="31"/>
    </row>
    <row r="4" spans="2:17" s="32" customFormat="1" ht="36.75" customHeight="1" x14ac:dyDescent="0.25">
      <c r="B4" s="59" t="s">
        <v>0</v>
      </c>
      <c r="C4" s="60" t="s">
        <v>7</v>
      </c>
      <c r="D4" s="61" t="s">
        <v>30</v>
      </c>
      <c r="E4" s="61" t="s">
        <v>1</v>
      </c>
      <c r="F4" s="61" t="s">
        <v>152</v>
      </c>
      <c r="G4" s="61" t="s">
        <v>207</v>
      </c>
      <c r="H4" s="61" t="s">
        <v>210</v>
      </c>
      <c r="I4" s="61" t="s">
        <v>260</v>
      </c>
      <c r="J4" s="61" t="s">
        <v>184</v>
      </c>
    </row>
    <row r="5" spans="2:17" x14ac:dyDescent="0.3">
      <c r="B5" s="103">
        <v>1</v>
      </c>
      <c r="C5" s="27" t="s">
        <v>9</v>
      </c>
      <c r="D5" s="104" t="s">
        <v>10</v>
      </c>
      <c r="E5" s="28" t="s">
        <v>136</v>
      </c>
      <c r="F5" s="26" t="s">
        <v>176</v>
      </c>
      <c r="G5" s="30" t="s">
        <v>209</v>
      </c>
      <c r="H5" s="30" t="s">
        <v>211</v>
      </c>
      <c r="J5" s="30" t="s">
        <v>297</v>
      </c>
    </row>
    <row r="6" spans="2:17" ht="16.5" customHeight="1" x14ac:dyDescent="0.3">
      <c r="B6" s="33">
        <v>2</v>
      </c>
      <c r="C6" s="34" t="s">
        <v>9</v>
      </c>
      <c r="D6" s="35" t="s">
        <v>43</v>
      </c>
      <c r="E6" s="35" t="s">
        <v>43</v>
      </c>
      <c r="F6" s="36" t="s">
        <v>161</v>
      </c>
      <c r="G6" s="30" t="s">
        <v>209</v>
      </c>
      <c r="H6" s="30" t="s">
        <v>265</v>
      </c>
      <c r="J6" s="30" t="s">
        <v>298</v>
      </c>
    </row>
    <row r="7" spans="2:17" ht="16.5" customHeight="1" x14ac:dyDescent="0.3">
      <c r="B7" s="33" t="s">
        <v>266</v>
      </c>
      <c r="C7" s="34" t="s">
        <v>9</v>
      </c>
      <c r="D7" s="35" t="s">
        <v>43</v>
      </c>
      <c r="E7" s="35" t="s">
        <v>263</v>
      </c>
      <c r="F7" s="36" t="s">
        <v>161</v>
      </c>
      <c r="G7" s="30" t="s">
        <v>209</v>
      </c>
      <c r="H7" s="30" t="s">
        <v>264</v>
      </c>
      <c r="I7" s="30" t="s">
        <v>272</v>
      </c>
      <c r="J7" s="30" t="s">
        <v>298</v>
      </c>
    </row>
    <row r="8" spans="2:17" ht="16.5" customHeight="1" x14ac:dyDescent="0.3">
      <c r="B8" s="103">
        <v>3</v>
      </c>
      <c r="C8" s="27" t="s">
        <v>9</v>
      </c>
      <c r="D8" s="104" t="s">
        <v>43</v>
      </c>
      <c r="E8" s="28" t="s">
        <v>44</v>
      </c>
      <c r="F8" s="26" t="s">
        <v>161</v>
      </c>
      <c r="G8" s="30" t="s">
        <v>209</v>
      </c>
      <c r="H8" s="30" t="s">
        <v>212</v>
      </c>
      <c r="J8" s="30" t="s">
        <v>213</v>
      </c>
    </row>
    <row r="9" spans="2:17" ht="16.5" customHeight="1" x14ac:dyDescent="0.3">
      <c r="B9" s="33">
        <v>4</v>
      </c>
      <c r="C9" s="34" t="s">
        <v>9</v>
      </c>
      <c r="D9" s="35" t="s">
        <v>45</v>
      </c>
      <c r="E9" s="35" t="s">
        <v>45</v>
      </c>
      <c r="F9" s="36" t="s">
        <v>161</v>
      </c>
      <c r="G9" s="30" t="s">
        <v>209</v>
      </c>
      <c r="H9" s="30" t="s">
        <v>215</v>
      </c>
      <c r="J9" s="30" t="s">
        <v>214</v>
      </c>
    </row>
    <row r="10" spans="2:17" ht="16.5" customHeight="1" x14ac:dyDescent="0.3">
      <c r="B10" s="103">
        <v>5</v>
      </c>
      <c r="C10" s="27" t="s">
        <v>9</v>
      </c>
      <c r="D10" s="104" t="s">
        <v>46</v>
      </c>
      <c r="E10" s="28" t="s">
        <v>46</v>
      </c>
      <c r="F10" s="26" t="s">
        <v>161</v>
      </c>
      <c r="G10" s="30" t="s">
        <v>209</v>
      </c>
      <c r="H10" s="30" t="s">
        <v>216</v>
      </c>
      <c r="J10" s="30" t="s">
        <v>217</v>
      </c>
    </row>
    <row r="11" spans="2:17" ht="16.5" customHeight="1" x14ac:dyDescent="0.3">
      <c r="B11" s="33">
        <v>6</v>
      </c>
      <c r="C11" s="34" t="s">
        <v>9</v>
      </c>
      <c r="D11" s="35" t="s">
        <v>47</v>
      </c>
      <c r="E11" s="35" t="s">
        <v>81</v>
      </c>
      <c r="F11" s="36" t="s">
        <v>176</v>
      </c>
      <c r="G11" s="30" t="s">
        <v>209</v>
      </c>
      <c r="H11" s="30" t="s">
        <v>218</v>
      </c>
      <c r="J11" s="125" t="s">
        <v>226</v>
      </c>
      <c r="K11" s="125"/>
      <c r="L11" s="125"/>
      <c r="M11" s="125"/>
      <c r="N11" s="125"/>
      <c r="O11" s="125"/>
      <c r="P11" s="125"/>
      <c r="Q11" s="125"/>
    </row>
    <row r="12" spans="2:17" ht="16.5" customHeight="1" x14ac:dyDescent="0.3">
      <c r="B12" s="103">
        <v>7</v>
      </c>
      <c r="C12" s="27" t="s">
        <v>9</v>
      </c>
      <c r="D12" s="104" t="s">
        <v>88</v>
      </c>
      <c r="E12" s="28" t="s">
        <v>80</v>
      </c>
      <c r="F12" s="26" t="s">
        <v>176</v>
      </c>
      <c r="G12" s="30" t="s">
        <v>209</v>
      </c>
      <c r="H12" s="30" t="s">
        <v>219</v>
      </c>
      <c r="J12" s="125"/>
      <c r="K12" s="125"/>
      <c r="L12" s="125"/>
      <c r="M12" s="125"/>
      <c r="N12" s="125"/>
      <c r="O12" s="125"/>
      <c r="P12" s="125"/>
      <c r="Q12" s="125"/>
    </row>
    <row r="13" spans="2:17" ht="16.5" customHeight="1" x14ac:dyDescent="0.3">
      <c r="B13" s="33">
        <v>8</v>
      </c>
      <c r="C13" s="34" t="s">
        <v>9</v>
      </c>
      <c r="D13" s="35" t="s">
        <v>91</v>
      </c>
      <c r="E13" s="35" t="s">
        <v>79</v>
      </c>
      <c r="F13" s="36" t="s">
        <v>176</v>
      </c>
      <c r="G13" s="30" t="s">
        <v>209</v>
      </c>
      <c r="H13" s="30" t="s">
        <v>220</v>
      </c>
      <c r="J13" s="125"/>
      <c r="K13" s="125"/>
      <c r="L13" s="125"/>
      <c r="M13" s="125"/>
      <c r="N13" s="125"/>
      <c r="O13" s="125"/>
      <c r="P13" s="125"/>
      <c r="Q13" s="125"/>
    </row>
    <row r="14" spans="2:17" ht="20.25" customHeight="1" x14ac:dyDescent="0.3">
      <c r="B14" s="103">
        <v>9</v>
      </c>
      <c r="C14" s="34" t="s">
        <v>9</v>
      </c>
      <c r="D14" s="35" t="s">
        <v>70</v>
      </c>
      <c r="E14" s="35" t="s">
        <v>50</v>
      </c>
      <c r="F14" s="36" t="s">
        <v>176</v>
      </c>
      <c r="G14" s="30" t="s">
        <v>209</v>
      </c>
      <c r="H14" s="30" t="s">
        <v>221</v>
      </c>
      <c r="J14" s="125"/>
      <c r="K14" s="125"/>
      <c r="L14" s="125"/>
      <c r="M14" s="125"/>
      <c r="N14" s="125"/>
      <c r="O14" s="125"/>
      <c r="P14" s="125"/>
      <c r="Q14" s="125"/>
    </row>
    <row r="15" spans="2:17" s="54" customFormat="1" ht="16.5" customHeight="1" x14ac:dyDescent="0.3">
      <c r="B15" s="33" t="s">
        <v>268</v>
      </c>
      <c r="C15" s="27" t="s">
        <v>9</v>
      </c>
      <c r="D15" s="104" t="s">
        <v>70</v>
      </c>
      <c r="E15" s="28" t="s">
        <v>51</v>
      </c>
      <c r="F15" s="26" t="s">
        <v>176</v>
      </c>
      <c r="G15" s="30" t="s">
        <v>209</v>
      </c>
      <c r="H15" s="30" t="s">
        <v>221</v>
      </c>
      <c r="I15" s="30"/>
      <c r="J15" s="125"/>
      <c r="K15" s="125"/>
      <c r="L15" s="125"/>
      <c r="M15" s="125"/>
      <c r="N15" s="125"/>
      <c r="O15" s="125"/>
      <c r="P15" s="125"/>
      <c r="Q15" s="125"/>
    </row>
    <row r="16" spans="2:17" ht="16.5" customHeight="1" x14ac:dyDescent="0.3">
      <c r="B16" s="33">
        <v>10</v>
      </c>
      <c r="C16" s="34" t="s">
        <v>9</v>
      </c>
      <c r="D16" s="35" t="s">
        <v>89</v>
      </c>
      <c r="E16" s="35" t="s">
        <v>76</v>
      </c>
      <c r="F16" s="36" t="s">
        <v>176</v>
      </c>
      <c r="G16" s="30" t="s">
        <v>209</v>
      </c>
      <c r="H16" s="30" t="s">
        <v>222</v>
      </c>
      <c r="J16" s="125"/>
      <c r="K16" s="125"/>
      <c r="L16" s="125"/>
      <c r="M16" s="125"/>
      <c r="N16" s="125"/>
      <c r="O16" s="125"/>
      <c r="P16" s="125"/>
      <c r="Q16" s="125"/>
    </row>
    <row r="17" spans="2:17" ht="16.5" customHeight="1" x14ac:dyDescent="0.3">
      <c r="B17" s="103">
        <v>11</v>
      </c>
      <c r="C17" s="27" t="s">
        <v>9</v>
      </c>
      <c r="D17" s="104" t="s">
        <v>90</v>
      </c>
      <c r="E17" s="28" t="s">
        <v>77</v>
      </c>
      <c r="F17" s="26" t="s">
        <v>176</v>
      </c>
      <c r="G17" s="30" t="s">
        <v>209</v>
      </c>
      <c r="H17" s="30" t="s">
        <v>223</v>
      </c>
      <c r="J17" s="125"/>
      <c r="K17" s="125"/>
      <c r="L17" s="125"/>
      <c r="M17" s="125"/>
      <c r="N17" s="125"/>
      <c r="O17" s="125"/>
      <c r="P17" s="125"/>
      <c r="Q17" s="125"/>
    </row>
    <row r="18" spans="2:17" ht="16.5" customHeight="1" x14ac:dyDescent="0.3">
      <c r="B18" s="33">
        <v>12</v>
      </c>
      <c r="C18" s="27" t="s">
        <v>9</v>
      </c>
      <c r="D18" s="104" t="s">
        <v>87</v>
      </c>
      <c r="E18" s="28" t="s">
        <v>78</v>
      </c>
      <c r="F18" s="26" t="s">
        <v>176</v>
      </c>
      <c r="G18" s="30" t="s">
        <v>209</v>
      </c>
      <c r="H18" s="30" t="s">
        <v>224</v>
      </c>
      <c r="J18" s="125"/>
      <c r="K18" s="125"/>
      <c r="L18" s="125"/>
      <c r="M18" s="125"/>
      <c r="N18" s="125"/>
      <c r="O18" s="125"/>
      <c r="P18" s="125"/>
      <c r="Q18" s="125"/>
    </row>
    <row r="19" spans="2:17" s="54" customFormat="1" ht="16.5" customHeight="1" x14ac:dyDescent="0.3">
      <c r="B19" s="103">
        <v>13</v>
      </c>
      <c r="C19" s="27" t="s">
        <v>9</v>
      </c>
      <c r="D19" s="104" t="s">
        <v>155</v>
      </c>
      <c r="E19" s="28" t="s">
        <v>155</v>
      </c>
      <c r="F19" s="26" t="s">
        <v>160</v>
      </c>
      <c r="G19" s="30" t="s">
        <v>209</v>
      </c>
      <c r="H19" s="54" t="s">
        <v>225</v>
      </c>
      <c r="J19" s="125"/>
      <c r="K19" s="125"/>
      <c r="L19" s="125"/>
      <c r="M19" s="125"/>
      <c r="N19" s="125"/>
      <c r="O19" s="125"/>
      <c r="P19" s="125"/>
      <c r="Q19" s="125"/>
    </row>
    <row r="20" spans="2:17" ht="16.5" customHeight="1" x14ac:dyDescent="0.3">
      <c r="B20" s="33">
        <v>14</v>
      </c>
      <c r="C20" s="34" t="s">
        <v>9</v>
      </c>
      <c r="D20" s="35" t="s">
        <v>72</v>
      </c>
      <c r="E20" s="35" t="s">
        <v>39</v>
      </c>
      <c r="F20" s="36" t="s">
        <v>360</v>
      </c>
      <c r="G20" s="30" t="s">
        <v>209</v>
      </c>
      <c r="H20" s="30" t="s">
        <v>228</v>
      </c>
      <c r="J20" s="30" t="s">
        <v>227</v>
      </c>
    </row>
    <row r="21" spans="2:17" ht="16.5" customHeight="1" x14ac:dyDescent="0.3">
      <c r="B21" s="103">
        <v>15</v>
      </c>
      <c r="C21" s="27" t="s">
        <v>9</v>
      </c>
      <c r="D21" s="104" t="s">
        <v>83</v>
      </c>
      <c r="E21" s="28" t="s">
        <v>83</v>
      </c>
      <c r="F21" s="26" t="s">
        <v>160</v>
      </c>
      <c r="G21" s="30" t="s">
        <v>209</v>
      </c>
      <c r="H21" s="30" t="s">
        <v>229</v>
      </c>
      <c r="J21" s="30" t="s">
        <v>230</v>
      </c>
    </row>
    <row r="22" spans="2:17" ht="16.5" customHeight="1" x14ac:dyDescent="0.3">
      <c r="B22" s="33">
        <v>16</v>
      </c>
      <c r="C22" s="34" t="s">
        <v>9</v>
      </c>
      <c r="D22" s="35" t="s">
        <v>10</v>
      </c>
      <c r="E22" s="35" t="s">
        <v>82</v>
      </c>
      <c r="F22" s="36" t="s">
        <v>160</v>
      </c>
      <c r="G22" s="30" t="s">
        <v>209</v>
      </c>
      <c r="H22" s="30" t="s">
        <v>232</v>
      </c>
      <c r="J22" s="30" t="s">
        <v>231</v>
      </c>
    </row>
    <row r="23" spans="2:17" ht="16.5" customHeight="1" x14ac:dyDescent="0.3">
      <c r="B23" s="103">
        <v>17</v>
      </c>
      <c r="C23" s="27" t="s">
        <v>9</v>
      </c>
      <c r="D23" s="104" t="s">
        <v>40</v>
      </c>
      <c r="E23" s="28" t="s">
        <v>84</v>
      </c>
      <c r="F23" s="26" t="s">
        <v>161</v>
      </c>
      <c r="G23" s="30" t="s">
        <v>209</v>
      </c>
      <c r="H23" s="30" t="s">
        <v>234</v>
      </c>
      <c r="J23" s="30" t="s">
        <v>233</v>
      </c>
    </row>
    <row r="24" spans="2:17" ht="16.5" customHeight="1" x14ac:dyDescent="0.3">
      <c r="B24" s="33">
        <v>18</v>
      </c>
      <c r="C24" s="34" t="s">
        <v>9</v>
      </c>
      <c r="D24" s="35" t="s">
        <v>41</v>
      </c>
      <c r="E24" s="35" t="s">
        <v>92</v>
      </c>
      <c r="F24" s="36" t="s">
        <v>161</v>
      </c>
      <c r="G24" s="30" t="s">
        <v>209</v>
      </c>
      <c r="H24" s="30" t="s">
        <v>239</v>
      </c>
      <c r="J24" s="30" t="s">
        <v>240</v>
      </c>
    </row>
    <row r="25" spans="2:17" ht="16.5" customHeight="1" x14ac:dyDescent="0.3">
      <c r="B25" s="103">
        <v>19</v>
      </c>
      <c r="C25" s="34" t="s">
        <v>8</v>
      </c>
      <c r="D25" s="35" t="s">
        <v>31</v>
      </c>
      <c r="E25" s="35" t="s">
        <v>3</v>
      </c>
      <c r="F25" s="36" t="s">
        <v>160</v>
      </c>
      <c r="G25" s="30" t="s">
        <v>209</v>
      </c>
      <c r="H25" s="30" t="s">
        <v>241</v>
      </c>
      <c r="J25" s="30" t="s">
        <v>242</v>
      </c>
    </row>
    <row r="26" spans="2:17" ht="16.5" customHeight="1" x14ac:dyDescent="0.3">
      <c r="B26" s="33" t="s">
        <v>269</v>
      </c>
      <c r="C26" s="34" t="s">
        <v>8</v>
      </c>
      <c r="D26" s="35" t="s">
        <v>31</v>
      </c>
      <c r="E26" s="35" t="s">
        <v>267</v>
      </c>
      <c r="F26" s="36" t="s">
        <v>160</v>
      </c>
      <c r="G26" s="30" t="s">
        <v>209</v>
      </c>
      <c r="H26" s="30" t="s">
        <v>270</v>
      </c>
      <c r="I26" s="30" t="s">
        <v>271</v>
      </c>
      <c r="J26" s="30" t="s">
        <v>299</v>
      </c>
    </row>
    <row r="27" spans="2:17" ht="16.5" customHeight="1" x14ac:dyDescent="0.3">
      <c r="B27" s="103">
        <v>20</v>
      </c>
      <c r="C27" s="27" t="s">
        <v>8</v>
      </c>
      <c r="D27" s="104" t="s">
        <v>35</v>
      </c>
      <c r="E27" s="28" t="s">
        <v>35</v>
      </c>
      <c r="F27" s="26" t="s">
        <v>160</v>
      </c>
      <c r="G27" s="30" t="s">
        <v>209</v>
      </c>
      <c r="H27" s="30" t="s">
        <v>243</v>
      </c>
      <c r="J27" s="30" t="s">
        <v>244</v>
      </c>
    </row>
    <row r="28" spans="2:17" ht="16.5" customHeight="1" x14ac:dyDescent="0.3">
      <c r="B28" s="33">
        <v>21</v>
      </c>
      <c r="C28" s="34" t="s">
        <v>8</v>
      </c>
      <c r="D28" s="35" t="s">
        <v>31</v>
      </c>
      <c r="E28" s="35" t="s">
        <v>4</v>
      </c>
      <c r="F28" s="36" t="s">
        <v>160</v>
      </c>
      <c r="G28" s="30" t="s">
        <v>209</v>
      </c>
      <c r="H28" s="30" t="s">
        <v>245</v>
      </c>
      <c r="J28" s="30" t="s">
        <v>246</v>
      </c>
    </row>
    <row r="29" spans="2:17" ht="16.5" customHeight="1" x14ac:dyDescent="0.3">
      <c r="B29" s="103">
        <v>22</v>
      </c>
      <c r="C29" s="27" t="s">
        <v>8</v>
      </c>
      <c r="D29" s="104" t="s">
        <v>71</v>
      </c>
      <c r="E29" s="28" t="s">
        <v>37</v>
      </c>
      <c r="F29" s="26" t="s">
        <v>160</v>
      </c>
      <c r="G29" s="30" t="s">
        <v>209</v>
      </c>
      <c r="H29" s="30" t="s">
        <v>247</v>
      </c>
      <c r="J29" s="30" t="s">
        <v>248</v>
      </c>
    </row>
    <row r="30" spans="2:17" x14ac:dyDescent="0.3">
      <c r="B30" s="33">
        <v>23</v>
      </c>
      <c r="C30" s="34" t="s">
        <v>8</v>
      </c>
      <c r="D30" s="35" t="s">
        <v>164</v>
      </c>
      <c r="E30" s="35" t="s">
        <v>5</v>
      </c>
      <c r="F30" s="36" t="s">
        <v>182</v>
      </c>
      <c r="G30" s="30" t="s">
        <v>209</v>
      </c>
      <c r="H30" s="30" t="s">
        <v>249</v>
      </c>
      <c r="J30" s="30" t="s">
        <v>251</v>
      </c>
    </row>
    <row r="31" spans="2:17" ht="16.5" customHeight="1" x14ac:dyDescent="0.3">
      <c r="B31" s="103">
        <v>24</v>
      </c>
      <c r="C31" s="27" t="s">
        <v>8</v>
      </c>
      <c r="D31" s="104" t="s">
        <v>31</v>
      </c>
      <c r="E31" s="28" t="s">
        <v>86</v>
      </c>
      <c r="F31" s="26" t="s">
        <v>160</v>
      </c>
      <c r="G31" s="30" t="s">
        <v>209</v>
      </c>
      <c r="H31" s="30" t="s">
        <v>252</v>
      </c>
      <c r="J31" s="30" t="s">
        <v>253</v>
      </c>
    </row>
    <row r="32" spans="2:17" ht="16.5" customHeight="1" x14ac:dyDescent="0.3">
      <c r="B32" s="33">
        <v>25</v>
      </c>
      <c r="C32" s="34" t="s">
        <v>8</v>
      </c>
      <c r="D32" s="35" t="s">
        <v>72</v>
      </c>
      <c r="E32" s="35" t="s">
        <v>39</v>
      </c>
      <c r="F32" s="36" t="s">
        <v>360</v>
      </c>
      <c r="G32" s="30" t="s">
        <v>209</v>
      </c>
      <c r="H32" s="30" t="s">
        <v>228</v>
      </c>
      <c r="J32" s="30" t="s">
        <v>254</v>
      </c>
    </row>
    <row r="33" spans="2:18" s="54" customFormat="1" ht="16.5" customHeight="1" x14ac:dyDescent="0.3">
      <c r="B33" s="103">
        <v>26</v>
      </c>
      <c r="C33" s="27" t="s">
        <v>9</v>
      </c>
      <c r="D33" s="104" t="s">
        <v>146</v>
      </c>
      <c r="E33" s="28" t="s">
        <v>85</v>
      </c>
      <c r="F33" s="26" t="s">
        <v>160</v>
      </c>
      <c r="G33" s="30" t="s">
        <v>209</v>
      </c>
      <c r="H33" s="54" t="s">
        <v>255</v>
      </c>
      <c r="J33" s="54" t="s">
        <v>256</v>
      </c>
    </row>
    <row r="34" spans="2:18" s="54" customFormat="1" ht="16.5" customHeight="1" x14ac:dyDescent="0.3">
      <c r="B34" s="33">
        <v>27</v>
      </c>
      <c r="C34" s="34" t="s">
        <v>8</v>
      </c>
      <c r="D34" s="35" t="s">
        <v>147</v>
      </c>
      <c r="E34" s="35" t="s">
        <v>147</v>
      </c>
      <c r="F34" s="36" t="s">
        <v>161</v>
      </c>
      <c r="G34" s="130" t="s">
        <v>209</v>
      </c>
      <c r="H34" s="131" t="s">
        <v>250</v>
      </c>
      <c r="I34" s="111"/>
      <c r="J34" s="132" t="s">
        <v>257</v>
      </c>
      <c r="K34" s="132"/>
      <c r="L34" s="132"/>
      <c r="M34" s="132"/>
      <c r="N34" s="132"/>
      <c r="O34" s="132"/>
      <c r="P34" s="132"/>
      <c r="Q34" s="132"/>
      <c r="R34" s="132"/>
    </row>
    <row r="35" spans="2:18" s="54" customFormat="1" ht="16.5" customHeight="1" x14ac:dyDescent="0.3">
      <c r="B35" s="103">
        <v>28</v>
      </c>
      <c r="C35" s="34" t="s">
        <v>8</v>
      </c>
      <c r="D35" s="104" t="s">
        <v>148</v>
      </c>
      <c r="E35" s="28" t="s">
        <v>148</v>
      </c>
      <c r="F35" s="26" t="s">
        <v>161</v>
      </c>
      <c r="G35" s="130"/>
      <c r="H35" s="131"/>
      <c r="I35" s="111"/>
      <c r="J35" s="132"/>
      <c r="K35" s="132"/>
      <c r="L35" s="132"/>
      <c r="M35" s="132"/>
      <c r="N35" s="132"/>
      <c r="O35" s="132"/>
      <c r="P35" s="132"/>
      <c r="Q35" s="132"/>
      <c r="R35" s="132"/>
    </row>
    <row r="36" spans="2:18" s="54" customFormat="1" ht="16.5" customHeight="1" x14ac:dyDescent="0.3">
      <c r="B36" s="33">
        <v>29</v>
      </c>
      <c r="C36" s="34" t="s">
        <v>8</v>
      </c>
      <c r="D36" s="35" t="s">
        <v>177</v>
      </c>
      <c r="E36" s="35" t="s">
        <v>177</v>
      </c>
      <c r="F36" s="36" t="s">
        <v>161</v>
      </c>
      <c r="G36" s="130"/>
      <c r="H36" s="131"/>
      <c r="I36" s="111"/>
      <c r="J36" s="132"/>
      <c r="K36" s="132"/>
      <c r="L36" s="132"/>
      <c r="M36" s="132"/>
      <c r="N36" s="132"/>
      <c r="O36" s="132"/>
      <c r="P36" s="132"/>
      <c r="Q36" s="132"/>
      <c r="R36" s="132"/>
    </row>
    <row r="37" spans="2:18" s="54" customFormat="1" ht="16.5" customHeight="1" x14ac:dyDescent="0.3">
      <c r="B37" s="103">
        <v>30</v>
      </c>
      <c r="C37" s="27" t="s">
        <v>8</v>
      </c>
      <c r="D37" s="104" t="s">
        <v>178</v>
      </c>
      <c r="E37" s="104" t="s">
        <v>178</v>
      </c>
      <c r="F37" s="26" t="s">
        <v>161</v>
      </c>
      <c r="G37" s="130"/>
      <c r="H37" s="131"/>
      <c r="I37" s="111"/>
      <c r="J37" s="132"/>
      <c r="K37" s="132"/>
      <c r="L37" s="132"/>
      <c r="M37" s="132"/>
      <c r="N37" s="132"/>
      <c r="O37" s="132"/>
      <c r="P37" s="132"/>
      <c r="Q37" s="132"/>
      <c r="R37" s="132"/>
    </row>
    <row r="38" spans="2:18" s="54" customFormat="1" ht="16.5" customHeight="1" x14ac:dyDescent="0.3">
      <c r="B38" s="33">
        <v>31</v>
      </c>
      <c r="C38" s="34" t="s">
        <v>8</v>
      </c>
      <c r="D38" s="35" t="s">
        <v>179</v>
      </c>
      <c r="E38" s="35" t="s">
        <v>179</v>
      </c>
      <c r="F38" s="36" t="s">
        <v>161</v>
      </c>
      <c r="G38" s="130"/>
      <c r="H38" s="131"/>
      <c r="I38" s="111"/>
      <c r="J38" s="132"/>
      <c r="K38" s="132"/>
      <c r="L38" s="132"/>
      <c r="M38" s="132"/>
      <c r="N38" s="132"/>
      <c r="O38" s="132"/>
      <c r="P38" s="132"/>
      <c r="Q38" s="132"/>
      <c r="R38" s="132"/>
    </row>
    <row r="39" spans="2:18" s="54" customFormat="1" ht="16.5" customHeight="1" x14ac:dyDescent="0.3">
      <c r="B39" s="103">
        <v>32</v>
      </c>
      <c r="C39" s="27" t="s">
        <v>8</v>
      </c>
      <c r="D39" s="28" t="s">
        <v>180</v>
      </c>
      <c r="E39" s="28" t="s">
        <v>180</v>
      </c>
      <c r="F39" s="26" t="s">
        <v>161</v>
      </c>
      <c r="G39" s="130"/>
      <c r="H39" s="131"/>
      <c r="I39" s="111"/>
      <c r="J39" s="132"/>
      <c r="K39" s="132"/>
      <c r="L39" s="132"/>
      <c r="M39" s="132"/>
      <c r="N39" s="132"/>
      <c r="O39" s="132"/>
      <c r="P39" s="132"/>
      <c r="Q39" s="132"/>
      <c r="R39" s="132"/>
    </row>
    <row r="40" spans="2:18" s="54" customFormat="1" ht="16.5" customHeight="1" x14ac:dyDescent="0.3">
      <c r="B40" s="33">
        <v>33</v>
      </c>
      <c r="C40" s="34" t="s">
        <v>8</v>
      </c>
      <c r="D40" s="35" t="s">
        <v>154</v>
      </c>
      <c r="E40" s="35" t="s">
        <v>153</v>
      </c>
      <c r="F40" s="36" t="s">
        <v>160</v>
      </c>
      <c r="G40" s="30" t="s">
        <v>209</v>
      </c>
      <c r="H40" s="54" t="s">
        <v>259</v>
      </c>
      <c r="J40" s="54" t="s">
        <v>258</v>
      </c>
    </row>
    <row r="41" spans="2:18" s="116" customFormat="1" x14ac:dyDescent="0.3">
      <c r="B41" s="112"/>
      <c r="C41" s="113" t="s">
        <v>9</v>
      </c>
      <c r="D41" s="114" t="s">
        <v>10</v>
      </c>
      <c r="E41" s="114" t="s">
        <v>134</v>
      </c>
      <c r="F41" s="115" t="s">
        <v>161</v>
      </c>
    </row>
    <row r="42" spans="2:18" s="116" customFormat="1" x14ac:dyDescent="0.3">
      <c r="B42" s="117"/>
      <c r="C42" s="118" t="s">
        <v>9</v>
      </c>
      <c r="D42" s="119" t="s">
        <v>10</v>
      </c>
      <c r="E42" s="120" t="s">
        <v>135</v>
      </c>
      <c r="F42" s="121" t="s">
        <v>161</v>
      </c>
    </row>
    <row r="43" spans="2:18" ht="16.5" customHeight="1" x14ac:dyDescent="0.3">
      <c r="B43" s="128" t="s">
        <v>145</v>
      </c>
      <c r="C43" s="129"/>
      <c r="D43" s="129"/>
      <c r="E43" s="129"/>
      <c r="F43" s="129"/>
    </row>
    <row r="44" spans="2:18" ht="15.75" customHeight="1" x14ac:dyDescent="0.3">
      <c r="B44" s="126" t="s">
        <v>130</v>
      </c>
      <c r="C44" s="127"/>
      <c r="D44" s="127"/>
      <c r="E44" s="127"/>
      <c r="F44" s="127"/>
    </row>
    <row r="46" spans="2:18" s="39" customFormat="1" x14ac:dyDescent="0.3"/>
    <row r="47" spans="2:18" s="39" customFormat="1" x14ac:dyDescent="0.3">
      <c r="B47" s="38" t="s">
        <v>27</v>
      </c>
    </row>
    <row r="48" spans="2:18" s="39" customFormat="1" x14ac:dyDescent="0.3">
      <c r="B48" s="38" t="s">
        <v>28</v>
      </c>
    </row>
    <row r="49" spans="2:4" s="39" customFormat="1" x14ac:dyDescent="0.3">
      <c r="B49" s="38" t="s">
        <v>29</v>
      </c>
    </row>
    <row r="50" spans="2:4" s="39" customFormat="1" x14ac:dyDescent="0.3">
      <c r="B50" s="38" t="s">
        <v>127</v>
      </c>
    </row>
    <row r="51" spans="2:4" s="39" customFormat="1" x14ac:dyDescent="0.3">
      <c r="B51" s="38" t="s">
        <v>128</v>
      </c>
    </row>
    <row r="52" spans="2:4" s="39" customFormat="1" x14ac:dyDescent="0.3">
      <c r="B52" s="38" t="s">
        <v>131</v>
      </c>
    </row>
    <row r="53" spans="2:4" s="39" customFormat="1" x14ac:dyDescent="0.3"/>
    <row r="54" spans="2:4" s="39" customFormat="1" x14ac:dyDescent="0.3">
      <c r="B54" s="38" t="s">
        <v>132</v>
      </c>
      <c r="D54" s="42">
        <v>0.4</v>
      </c>
    </row>
    <row r="55" spans="2:4" s="39" customFormat="1" x14ac:dyDescent="0.3">
      <c r="B55" s="38" t="s">
        <v>133</v>
      </c>
      <c r="D55" s="42">
        <v>0.6</v>
      </c>
    </row>
  </sheetData>
  <mergeCells count="6">
    <mergeCell ref="J11:Q19"/>
    <mergeCell ref="B44:F44"/>
    <mergeCell ref="B43:F43"/>
    <mergeCell ref="G34:G39"/>
    <mergeCell ref="H34:H39"/>
    <mergeCell ref="J34:R3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showGridLines="0" zoomScale="80" zoomScaleNormal="80" workbookViewId="0">
      <pane xSplit="5" ySplit="4" topLeftCell="F5" activePane="bottomRight" state="frozen"/>
      <selection pane="topRight" activeCell="I1" sqref="I1"/>
      <selection pane="bottomLeft" activeCell="A5" sqref="A5"/>
      <selection pane="bottomRight" activeCell="H8" sqref="H8"/>
    </sheetView>
  </sheetViews>
  <sheetFormatPr baseColWidth="10" defaultColWidth="9.140625" defaultRowHeight="15" x14ac:dyDescent="0.25"/>
  <cols>
    <col min="1" max="1" width="2.140625" customWidth="1"/>
    <col min="2" max="2" width="4.140625" customWidth="1"/>
    <col min="3" max="3" width="40.7109375" customWidth="1"/>
    <col min="4" max="4" width="12" customWidth="1"/>
    <col min="5" max="5" width="12" style="2" customWidth="1"/>
    <col min="6" max="6" width="51.5703125" customWidth="1"/>
    <col min="7" max="7" width="16.28515625" customWidth="1"/>
    <col min="8" max="8" width="32.5703125" customWidth="1"/>
    <col min="9" max="9" width="13.7109375" customWidth="1"/>
  </cols>
  <sheetData>
    <row r="1" spans="2:9" ht="54.6" customHeight="1" x14ac:dyDescent="0.25"/>
    <row r="2" spans="2:9" ht="30" customHeight="1" x14ac:dyDescent="0.25"/>
    <row r="3" spans="2:9" ht="18.75" customHeight="1" x14ac:dyDescent="0.3">
      <c r="B3" s="4"/>
      <c r="C3" s="4"/>
      <c r="D3" s="4"/>
    </row>
    <row r="4" spans="2:9" s="1" customFormat="1" ht="45.6" customHeight="1" x14ac:dyDescent="0.25">
      <c r="B4" s="63" t="s">
        <v>0</v>
      </c>
      <c r="C4" s="63" t="s">
        <v>1</v>
      </c>
      <c r="D4" s="63" t="s">
        <v>30</v>
      </c>
      <c r="E4" s="63" t="s">
        <v>156</v>
      </c>
      <c r="F4" s="63" t="s">
        <v>183</v>
      </c>
      <c r="G4" s="63" t="s">
        <v>207</v>
      </c>
      <c r="H4" s="63" t="s">
        <v>187</v>
      </c>
      <c r="I4" s="63" t="s">
        <v>184</v>
      </c>
    </row>
    <row r="5" spans="2:9" ht="15.75" x14ac:dyDescent="0.3">
      <c r="B5" s="26">
        <v>1</v>
      </c>
      <c r="C5" s="81" t="s">
        <v>94</v>
      </c>
      <c r="D5" s="29" t="s">
        <v>102</v>
      </c>
      <c r="E5" s="26" t="s">
        <v>160</v>
      </c>
      <c r="F5" s="27" t="s">
        <v>185</v>
      </c>
      <c r="G5" s="108" t="s">
        <v>208</v>
      </c>
      <c r="H5" s="108" t="s">
        <v>236</v>
      </c>
      <c r="I5" s="27" t="s">
        <v>186</v>
      </c>
    </row>
    <row r="6" spans="2:9" ht="15.75" x14ac:dyDescent="0.3">
      <c r="B6" s="26">
        <v>2</v>
      </c>
      <c r="C6" s="81" t="s">
        <v>175</v>
      </c>
      <c r="D6" s="29" t="s">
        <v>137</v>
      </c>
      <c r="E6" s="26" t="s">
        <v>160</v>
      </c>
      <c r="F6" s="27" t="s">
        <v>188</v>
      </c>
      <c r="G6" s="108" t="s">
        <v>208</v>
      </c>
      <c r="H6" s="108" t="s">
        <v>236</v>
      </c>
      <c r="I6" s="27" t="s">
        <v>189</v>
      </c>
    </row>
    <row r="7" spans="2:9" ht="15.75" x14ac:dyDescent="0.3">
      <c r="B7" s="26">
        <v>3</v>
      </c>
      <c r="C7" s="81" t="s">
        <v>174</v>
      </c>
      <c r="D7" s="29" t="s">
        <v>43</v>
      </c>
      <c r="E7" s="26" t="s">
        <v>161</v>
      </c>
      <c r="F7" s="27" t="s">
        <v>302</v>
      </c>
      <c r="G7" s="108" t="s">
        <v>208</v>
      </c>
      <c r="H7" s="108" t="s">
        <v>236</v>
      </c>
      <c r="I7" s="27" t="s">
        <v>197</v>
      </c>
    </row>
    <row r="8" spans="2:9" ht="57" x14ac:dyDescent="0.3">
      <c r="B8" s="26">
        <v>4</v>
      </c>
      <c r="C8" s="81" t="s">
        <v>95</v>
      </c>
      <c r="D8" s="29" t="s">
        <v>43</v>
      </c>
      <c r="E8" s="26" t="s">
        <v>161</v>
      </c>
      <c r="F8" s="27" t="s">
        <v>303</v>
      </c>
      <c r="G8" s="108" t="s">
        <v>208</v>
      </c>
      <c r="H8" s="110" t="s">
        <v>235</v>
      </c>
      <c r="I8" s="27" t="s">
        <v>198</v>
      </c>
    </row>
    <row r="9" spans="2:9" ht="15.75" x14ac:dyDescent="0.3">
      <c r="B9" s="26">
        <v>5</v>
      </c>
      <c r="C9" s="81" t="s">
        <v>96</v>
      </c>
      <c r="D9" s="29"/>
      <c r="E9" s="26" t="s">
        <v>160</v>
      </c>
      <c r="F9" s="27" t="s">
        <v>200</v>
      </c>
      <c r="G9" s="108" t="s">
        <v>208</v>
      </c>
      <c r="H9" s="108" t="s">
        <v>236</v>
      </c>
      <c r="I9" s="27" t="s">
        <v>199</v>
      </c>
    </row>
    <row r="10" spans="2:9" ht="15" customHeight="1" x14ac:dyDescent="0.3">
      <c r="B10" s="26">
        <v>6</v>
      </c>
      <c r="C10" s="81" t="s">
        <v>97</v>
      </c>
      <c r="D10" s="29" t="s">
        <v>137</v>
      </c>
      <c r="E10" s="26" t="s">
        <v>160</v>
      </c>
      <c r="F10" s="27" t="s">
        <v>308</v>
      </c>
      <c r="G10" s="108" t="s">
        <v>208</v>
      </c>
      <c r="H10" s="108" t="s">
        <v>236</v>
      </c>
      <c r="I10" s="27" t="s">
        <v>189</v>
      </c>
    </row>
    <row r="11" spans="2:9" ht="71.25" x14ac:dyDescent="0.3">
      <c r="B11" s="26">
        <v>7</v>
      </c>
      <c r="C11" s="81" t="s">
        <v>98</v>
      </c>
      <c r="D11" s="29" t="s">
        <v>137</v>
      </c>
      <c r="E11" s="26" t="s">
        <v>160</v>
      </c>
      <c r="F11" s="27" t="s">
        <v>309</v>
      </c>
      <c r="G11" s="108" t="s">
        <v>208</v>
      </c>
      <c r="H11" s="109" t="s">
        <v>285</v>
      </c>
      <c r="I11" s="27" t="s">
        <v>195</v>
      </c>
    </row>
    <row r="12" spans="2:9" ht="15.75" x14ac:dyDescent="0.3">
      <c r="B12" s="26">
        <v>8</v>
      </c>
      <c r="C12" s="81" t="s">
        <v>162</v>
      </c>
      <c r="D12" s="29" t="s">
        <v>171</v>
      </c>
      <c r="E12" s="55" t="s">
        <v>160</v>
      </c>
      <c r="F12" s="106" t="s">
        <v>304</v>
      </c>
      <c r="G12" s="108" t="s">
        <v>208</v>
      </c>
      <c r="H12" s="108" t="s">
        <v>236</v>
      </c>
      <c r="I12" s="106" t="s">
        <v>196</v>
      </c>
    </row>
    <row r="13" spans="2:9" ht="71.25" x14ac:dyDescent="0.3">
      <c r="B13" s="26">
        <v>9</v>
      </c>
      <c r="C13" s="105" t="s">
        <v>99</v>
      </c>
      <c r="D13" s="29" t="s">
        <v>110</v>
      </c>
      <c r="E13" s="26" t="s">
        <v>161</v>
      </c>
      <c r="F13" s="27" t="s">
        <v>190</v>
      </c>
      <c r="G13" s="108" t="s">
        <v>208</v>
      </c>
      <c r="H13" s="110" t="s">
        <v>237</v>
      </c>
      <c r="I13" s="27" t="s">
        <v>201</v>
      </c>
    </row>
    <row r="14" spans="2:9" ht="42.75" x14ac:dyDescent="0.3">
      <c r="B14" s="26">
        <v>10</v>
      </c>
      <c r="C14" s="81" t="s">
        <v>170</v>
      </c>
      <c r="D14" s="29" t="s">
        <v>110</v>
      </c>
      <c r="E14" s="26" t="s">
        <v>161</v>
      </c>
      <c r="F14" s="27" t="s">
        <v>305</v>
      </c>
      <c r="G14" s="108" t="s">
        <v>208</v>
      </c>
      <c r="H14" s="110" t="s">
        <v>328</v>
      </c>
      <c r="I14" s="27" t="s">
        <v>202</v>
      </c>
    </row>
    <row r="15" spans="2:9" ht="15.75" x14ac:dyDescent="0.3">
      <c r="B15" s="26">
        <v>11</v>
      </c>
      <c r="C15" s="81" t="s">
        <v>172</v>
      </c>
      <c r="D15" s="29" t="s">
        <v>138</v>
      </c>
      <c r="E15" s="26" t="s">
        <v>176</v>
      </c>
      <c r="F15" s="27" t="s">
        <v>306</v>
      </c>
      <c r="G15" s="108" t="s">
        <v>208</v>
      </c>
      <c r="H15" s="108" t="s">
        <v>236</v>
      </c>
      <c r="I15" s="27" t="s">
        <v>204</v>
      </c>
    </row>
    <row r="16" spans="2:9" ht="42.75" x14ac:dyDescent="0.3">
      <c r="B16" s="26">
        <v>12</v>
      </c>
      <c r="C16" s="81" t="s">
        <v>173</v>
      </c>
      <c r="D16" s="29" t="s">
        <v>102</v>
      </c>
      <c r="E16" s="26" t="s">
        <v>161</v>
      </c>
      <c r="F16" s="27" t="s">
        <v>191</v>
      </c>
      <c r="G16" s="109" t="s">
        <v>206</v>
      </c>
      <c r="H16" s="109" t="s">
        <v>238</v>
      </c>
      <c r="I16" s="27" t="s">
        <v>186</v>
      </c>
    </row>
    <row r="17" spans="2:9" ht="15.75" x14ac:dyDescent="0.3">
      <c r="B17" s="26">
        <v>13</v>
      </c>
      <c r="C17" s="81" t="s">
        <v>163</v>
      </c>
      <c r="D17" s="29" t="s">
        <v>181</v>
      </c>
      <c r="E17" s="26" t="s">
        <v>176</v>
      </c>
      <c r="F17" s="27" t="s">
        <v>310</v>
      </c>
      <c r="G17" s="108" t="s">
        <v>208</v>
      </c>
      <c r="H17" s="108"/>
      <c r="I17" s="27" t="s">
        <v>203</v>
      </c>
    </row>
    <row r="18" spans="2:9" ht="15.75" x14ac:dyDescent="0.3">
      <c r="B18" s="26">
        <v>14</v>
      </c>
      <c r="C18" s="81" t="s">
        <v>100</v>
      </c>
      <c r="D18" s="29" t="s">
        <v>43</v>
      </c>
      <c r="E18" s="26" t="s">
        <v>161</v>
      </c>
      <c r="F18" s="27" t="s">
        <v>307</v>
      </c>
      <c r="G18" s="108" t="s">
        <v>208</v>
      </c>
      <c r="H18" s="108" t="s">
        <v>286</v>
      </c>
      <c r="I18" s="27" t="s">
        <v>193</v>
      </c>
    </row>
    <row r="19" spans="2:9" ht="15.75" x14ac:dyDescent="0.3">
      <c r="B19" s="26">
        <v>15</v>
      </c>
      <c r="C19" s="81" t="s">
        <v>101</v>
      </c>
      <c r="D19" s="29" t="s">
        <v>139</v>
      </c>
      <c r="E19" s="26" t="s">
        <v>160</v>
      </c>
      <c r="F19" s="27" t="s">
        <v>311</v>
      </c>
      <c r="G19" s="108" t="s">
        <v>208</v>
      </c>
      <c r="H19" s="108" t="s">
        <v>236</v>
      </c>
      <c r="I19" s="27" t="s">
        <v>205</v>
      </c>
    </row>
    <row r="21" spans="2:9" ht="15.75" x14ac:dyDescent="0.3">
      <c r="B21" s="107" t="s">
        <v>194</v>
      </c>
      <c r="C21" s="43"/>
    </row>
    <row r="22" spans="2:9" ht="15.75" x14ac:dyDescent="0.3">
      <c r="B22" s="107" t="s">
        <v>192</v>
      </c>
      <c r="C22" s="43"/>
    </row>
    <row r="23" spans="2:9" ht="15.75" x14ac:dyDescent="0.3">
      <c r="B23" s="38"/>
      <c r="C23" s="43"/>
    </row>
    <row r="24" spans="2:9" x14ac:dyDescent="0.25">
      <c r="B24" t="s">
        <v>289</v>
      </c>
    </row>
    <row r="26" spans="2:9" ht="27" x14ac:dyDescent="0.25">
      <c r="B26" s="63" t="s">
        <v>0</v>
      </c>
      <c r="C26" s="63" t="s">
        <v>1</v>
      </c>
      <c r="D26" s="63" t="s">
        <v>30</v>
      </c>
      <c r="E26" s="63" t="s">
        <v>156</v>
      </c>
      <c r="F26" s="63" t="s">
        <v>183</v>
      </c>
      <c r="G26" s="63" t="s">
        <v>207</v>
      </c>
      <c r="H26" s="63" t="s">
        <v>187</v>
      </c>
      <c r="I26" s="63" t="s">
        <v>184</v>
      </c>
    </row>
    <row r="27" spans="2:9" ht="15.75" x14ac:dyDescent="0.3">
      <c r="B27" s="26">
        <v>1</v>
      </c>
      <c r="C27" s="81" t="s">
        <v>290</v>
      </c>
      <c r="D27" s="29" t="s">
        <v>102</v>
      </c>
      <c r="E27" s="26" t="s">
        <v>176</v>
      </c>
      <c r="F27" s="27" t="s">
        <v>291</v>
      </c>
      <c r="G27" s="108" t="s">
        <v>208</v>
      </c>
      <c r="H27" t="s">
        <v>315</v>
      </c>
      <c r="I27" s="27" t="s">
        <v>292</v>
      </c>
    </row>
  </sheetData>
  <autoFilter ref="B4:I19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4"/>
  <sheetViews>
    <sheetView showGridLines="0" zoomScale="90" zoomScaleNormal="90" workbookViewId="0">
      <pane xSplit="7" ySplit="4" topLeftCell="H5" activePane="bottomRight" state="frozen"/>
      <selection pane="topRight" activeCell="I1" sqref="I1"/>
      <selection pane="bottomLeft" activeCell="A4" sqref="A4"/>
      <selection pane="bottomRight" activeCell="G9" sqref="G9"/>
    </sheetView>
  </sheetViews>
  <sheetFormatPr baseColWidth="10" defaultColWidth="9.140625" defaultRowHeight="15" x14ac:dyDescent="0.25"/>
  <cols>
    <col min="1" max="1" width="2.140625" customWidth="1"/>
    <col min="2" max="2" width="4.140625" customWidth="1"/>
    <col min="3" max="3" width="28" customWidth="1"/>
    <col min="4" max="4" width="10.5703125" customWidth="1"/>
    <col min="5" max="5" width="9.85546875" style="2" customWidth="1"/>
    <col min="6" max="6" width="10.140625" customWidth="1"/>
    <col min="7" max="7" width="12.42578125" style="2" customWidth="1"/>
    <col min="8" max="10" width="6.7109375" customWidth="1"/>
    <col min="11" max="11" width="8.5703125" customWidth="1"/>
    <col min="12" max="15" width="6.7109375" customWidth="1"/>
    <col min="16" max="16" width="9" customWidth="1"/>
    <col min="17" max="17" width="6.7109375" customWidth="1"/>
    <col min="18" max="19" width="7.28515625" customWidth="1"/>
    <col min="20" max="20" width="8.5703125" customWidth="1"/>
    <col min="21" max="23" width="6.7109375" customWidth="1"/>
    <col min="24" max="24" width="8.28515625" customWidth="1"/>
    <col min="25" max="25" width="6.7109375" customWidth="1"/>
    <col min="26" max="26" width="6.140625" customWidth="1"/>
    <col min="27" max="27" width="7" customWidth="1"/>
    <col min="28" max="28" width="8.140625" customWidth="1"/>
    <col min="29" max="29" width="20.28515625" customWidth="1"/>
    <col min="30" max="30" width="15.85546875" customWidth="1"/>
    <col min="31" max="31" width="25.140625" customWidth="1"/>
  </cols>
  <sheetData>
    <row r="2" spans="2:31" ht="56.25" customHeight="1" x14ac:dyDescent="0.25"/>
    <row r="3" spans="2:31" ht="32.25" customHeight="1" x14ac:dyDescent="0.3">
      <c r="B3" s="69"/>
      <c r="C3" s="69"/>
      <c r="D3" s="69"/>
      <c r="E3" s="69"/>
      <c r="F3" s="69"/>
      <c r="G3" s="70"/>
      <c r="H3" s="139" t="s">
        <v>125</v>
      </c>
      <c r="I3" s="140"/>
      <c r="J3" s="140"/>
      <c r="K3" s="140"/>
      <c r="L3" s="141" t="s">
        <v>126</v>
      </c>
      <c r="M3" s="142"/>
      <c r="N3" s="142"/>
      <c r="O3" s="142"/>
      <c r="P3" s="142"/>
      <c r="Q3" s="143" t="s">
        <v>144</v>
      </c>
      <c r="R3" s="144"/>
      <c r="S3" s="144"/>
      <c r="T3" s="144"/>
      <c r="U3" s="135" t="s">
        <v>149</v>
      </c>
      <c r="V3" s="136"/>
      <c r="W3" s="136"/>
      <c r="X3" s="136"/>
      <c r="Y3" s="133" t="s">
        <v>150</v>
      </c>
      <c r="Z3" s="134"/>
      <c r="AA3" s="134"/>
      <c r="AB3" s="134"/>
      <c r="AC3" s="71"/>
      <c r="AD3" s="72"/>
      <c r="AE3" s="72"/>
    </row>
    <row r="4" spans="2:31" s="1" customFormat="1" ht="32.25" customHeight="1" x14ac:dyDescent="0.25">
      <c r="B4" s="63" t="s">
        <v>0</v>
      </c>
      <c r="C4" s="63" t="s">
        <v>1</v>
      </c>
      <c r="D4" s="63" t="s">
        <v>30</v>
      </c>
      <c r="E4" s="63" t="s">
        <v>69</v>
      </c>
      <c r="F4" s="63" t="s">
        <v>2</v>
      </c>
      <c r="G4" s="63" t="s">
        <v>156</v>
      </c>
      <c r="H4" s="73">
        <v>45810</v>
      </c>
      <c r="I4" s="74">
        <v>45817</v>
      </c>
      <c r="J4" s="74">
        <v>45824</v>
      </c>
      <c r="K4" s="74">
        <v>45831</v>
      </c>
      <c r="L4" s="75">
        <v>45839</v>
      </c>
      <c r="M4" s="76">
        <v>45845</v>
      </c>
      <c r="N4" s="76">
        <v>45852</v>
      </c>
      <c r="O4" s="76">
        <v>45859</v>
      </c>
      <c r="P4" s="76">
        <v>45866</v>
      </c>
      <c r="Q4" s="77">
        <v>45873</v>
      </c>
      <c r="R4" s="78">
        <v>45880</v>
      </c>
      <c r="S4" s="79">
        <v>45887</v>
      </c>
      <c r="T4" s="80">
        <v>45894</v>
      </c>
      <c r="U4" s="100">
        <v>45901</v>
      </c>
      <c r="V4" s="100">
        <v>45908</v>
      </c>
      <c r="W4" s="100">
        <v>45915</v>
      </c>
      <c r="X4" s="100">
        <v>45922</v>
      </c>
      <c r="Y4" s="102">
        <f>+Tabul_Present!AK4+7</f>
        <v>45929</v>
      </c>
      <c r="Z4" s="102">
        <f t="shared" ref="Z4:AB4" si="0">+Y4+7</f>
        <v>45936</v>
      </c>
      <c r="AA4" s="102">
        <f t="shared" si="0"/>
        <v>45943</v>
      </c>
      <c r="AB4" s="102">
        <f t="shared" si="0"/>
        <v>45950</v>
      </c>
      <c r="AC4" s="67" t="s">
        <v>74</v>
      </c>
      <c r="AD4" s="63" t="s">
        <v>73</v>
      </c>
      <c r="AE4" s="63" t="s">
        <v>112</v>
      </c>
    </row>
    <row r="5" spans="2:31" ht="22.5" customHeight="1" x14ac:dyDescent="0.3">
      <c r="B5" s="26">
        <v>1</v>
      </c>
      <c r="C5" s="27" t="s">
        <v>140</v>
      </c>
      <c r="D5" s="29" t="s">
        <v>102</v>
      </c>
      <c r="E5" s="28"/>
      <c r="F5" s="26" t="s">
        <v>11</v>
      </c>
      <c r="G5" s="26" t="s">
        <v>176</v>
      </c>
      <c r="H5" s="56">
        <v>0</v>
      </c>
      <c r="I5" s="56">
        <v>0</v>
      </c>
      <c r="J5" s="56">
        <v>0</v>
      </c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101"/>
      <c r="Z5" s="101"/>
      <c r="AA5" s="101"/>
      <c r="AB5" s="101"/>
      <c r="AC5" s="28"/>
      <c r="AD5" s="58"/>
      <c r="AE5" s="26"/>
    </row>
    <row r="6" spans="2:31" ht="16.5" customHeight="1" x14ac:dyDescent="0.3">
      <c r="B6" s="26">
        <v>2</v>
      </c>
      <c r="C6" s="27" t="s">
        <v>141</v>
      </c>
      <c r="D6" s="29" t="s">
        <v>102</v>
      </c>
      <c r="E6" s="28"/>
      <c r="F6" s="26" t="s">
        <v>11</v>
      </c>
      <c r="G6" s="26" t="s">
        <v>176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28"/>
      <c r="AD6" s="26"/>
      <c r="AE6" s="26"/>
    </row>
    <row r="7" spans="2:31" ht="16.5" customHeight="1" x14ac:dyDescent="0.3">
      <c r="B7" s="26">
        <v>3</v>
      </c>
      <c r="C7" s="27" t="s">
        <v>142</v>
      </c>
      <c r="D7" s="29" t="s">
        <v>102</v>
      </c>
      <c r="E7" s="28"/>
      <c r="F7" s="26" t="s">
        <v>11</v>
      </c>
      <c r="G7" s="26" t="s">
        <v>176</v>
      </c>
      <c r="H7" s="56">
        <v>0</v>
      </c>
      <c r="I7" s="56">
        <v>0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28"/>
      <c r="AD7" s="26"/>
      <c r="AE7" s="26"/>
    </row>
    <row r="8" spans="2:31" ht="16.5" customHeight="1" x14ac:dyDescent="0.3">
      <c r="B8" s="26">
        <v>4</v>
      </c>
      <c r="C8" s="27" t="s">
        <v>143</v>
      </c>
      <c r="D8" s="29" t="s">
        <v>102</v>
      </c>
      <c r="E8" s="28"/>
      <c r="F8" s="26" t="s">
        <v>11</v>
      </c>
      <c r="G8" s="26" t="s">
        <v>176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  <c r="N8" s="56">
        <v>0</v>
      </c>
      <c r="O8" s="56">
        <v>0</v>
      </c>
      <c r="P8" s="56">
        <v>0</v>
      </c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28"/>
      <c r="AD8" s="26"/>
      <c r="AE8" s="26"/>
    </row>
    <row r="9" spans="2:31" ht="16.5" customHeight="1" x14ac:dyDescent="0.3">
      <c r="B9" s="26">
        <v>5</v>
      </c>
      <c r="C9" s="27" t="s">
        <v>157</v>
      </c>
      <c r="D9" s="29" t="s">
        <v>102</v>
      </c>
      <c r="E9" s="28"/>
      <c r="F9" s="26" t="s">
        <v>11</v>
      </c>
      <c r="G9" s="26" t="s">
        <v>176</v>
      </c>
      <c r="H9" s="56">
        <v>0</v>
      </c>
      <c r="I9" s="56">
        <v>0</v>
      </c>
      <c r="J9" s="56">
        <v>0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28"/>
      <c r="AD9" s="26"/>
      <c r="AE9" s="26"/>
    </row>
    <row r="10" spans="2:31" ht="16.5" customHeight="1" x14ac:dyDescent="0.3">
      <c r="B10" s="26">
        <v>6</v>
      </c>
      <c r="C10" s="27" t="s">
        <v>158</v>
      </c>
      <c r="D10" s="29" t="s">
        <v>102</v>
      </c>
      <c r="E10" s="28"/>
      <c r="F10" s="26" t="s">
        <v>11</v>
      </c>
      <c r="G10" s="26" t="s">
        <v>176</v>
      </c>
      <c r="H10" s="56">
        <v>0</v>
      </c>
      <c r="I10" s="56">
        <v>0.5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28"/>
      <c r="AD10" s="26"/>
      <c r="AE10" s="26"/>
    </row>
    <row r="11" spans="2:31" x14ac:dyDescent="0.25">
      <c r="B11" s="137" t="s">
        <v>145</v>
      </c>
      <c r="C11" s="138"/>
      <c r="D11" s="138"/>
      <c r="E11" s="138"/>
      <c r="F11" s="138"/>
      <c r="G11" s="138"/>
      <c r="H11" s="40">
        <f>1/21</f>
        <v>4.7619047619047616E-2</v>
      </c>
      <c r="I11" s="40">
        <f>+H11+(1/21)</f>
        <v>9.5238095238095233E-2</v>
      </c>
      <c r="J11" s="40">
        <f t="shared" ref="J11:AB11" si="1">+I11+(1/21)</f>
        <v>0.14285714285714285</v>
      </c>
      <c r="K11" s="40">
        <f t="shared" si="1"/>
        <v>0.19047619047619047</v>
      </c>
      <c r="L11" s="40">
        <f t="shared" si="1"/>
        <v>0.23809523809523808</v>
      </c>
      <c r="M11" s="40">
        <f t="shared" si="1"/>
        <v>0.2857142857142857</v>
      </c>
      <c r="N11" s="40">
        <f t="shared" si="1"/>
        <v>0.33333333333333331</v>
      </c>
      <c r="O11" s="40">
        <f t="shared" si="1"/>
        <v>0.38095238095238093</v>
      </c>
      <c r="P11" s="40">
        <f t="shared" si="1"/>
        <v>0.42857142857142855</v>
      </c>
      <c r="Q11" s="40">
        <f t="shared" si="1"/>
        <v>0.47619047619047616</v>
      </c>
      <c r="R11" s="40">
        <f t="shared" si="1"/>
        <v>0.52380952380952372</v>
      </c>
      <c r="S11" s="40">
        <f t="shared" si="1"/>
        <v>0.5714285714285714</v>
      </c>
      <c r="T11" s="40">
        <f t="shared" si="1"/>
        <v>0.61904761904761907</v>
      </c>
      <c r="U11" s="40">
        <f t="shared" si="1"/>
        <v>0.66666666666666674</v>
      </c>
      <c r="V11" s="40">
        <f t="shared" si="1"/>
        <v>0.71428571428571441</v>
      </c>
      <c r="W11" s="40">
        <f t="shared" si="1"/>
        <v>0.76190476190476208</v>
      </c>
      <c r="X11" s="40">
        <f t="shared" si="1"/>
        <v>0.80952380952380976</v>
      </c>
      <c r="Y11" s="40">
        <f t="shared" si="1"/>
        <v>0.85714285714285743</v>
      </c>
      <c r="Z11" s="40">
        <f t="shared" si="1"/>
        <v>0.9047619047619051</v>
      </c>
      <c r="AA11" s="40">
        <f t="shared" si="1"/>
        <v>0.95238095238095277</v>
      </c>
      <c r="AB11" s="40">
        <f t="shared" si="1"/>
        <v>1.0000000000000004</v>
      </c>
    </row>
    <row r="12" spans="2:31" x14ac:dyDescent="0.25">
      <c r="B12" s="126" t="s">
        <v>130</v>
      </c>
      <c r="C12" s="127"/>
      <c r="D12" s="127"/>
      <c r="E12" s="127"/>
      <c r="F12" s="127"/>
      <c r="G12" s="127"/>
      <c r="H12" s="91">
        <f t="shared" ref="H12:AB12" si="2">IFERROR(AVERAGE(H5:H10),"")</f>
        <v>0</v>
      </c>
      <c r="I12" s="91">
        <f t="shared" si="2"/>
        <v>8.3333333333333329E-2</v>
      </c>
      <c r="J12" s="91">
        <f t="shared" si="2"/>
        <v>0</v>
      </c>
      <c r="K12" s="91">
        <f t="shared" si="2"/>
        <v>0</v>
      </c>
      <c r="L12" s="91">
        <f t="shared" si="2"/>
        <v>0</v>
      </c>
      <c r="M12" s="91">
        <f t="shared" si="2"/>
        <v>0</v>
      </c>
      <c r="N12" s="91">
        <f t="shared" si="2"/>
        <v>0</v>
      </c>
      <c r="O12" s="91"/>
      <c r="P12" s="91">
        <f t="shared" si="2"/>
        <v>0</v>
      </c>
      <c r="Q12" s="91" t="str">
        <f t="shared" si="2"/>
        <v/>
      </c>
      <c r="R12" s="91" t="str">
        <f t="shared" si="2"/>
        <v/>
      </c>
      <c r="S12" s="91" t="str">
        <f t="shared" si="2"/>
        <v/>
      </c>
      <c r="T12" s="91" t="str">
        <f t="shared" si="2"/>
        <v/>
      </c>
      <c r="U12" s="91" t="str">
        <f t="shared" si="2"/>
        <v/>
      </c>
      <c r="V12" s="91" t="str">
        <f t="shared" si="2"/>
        <v/>
      </c>
      <c r="W12" s="91" t="str">
        <f t="shared" si="2"/>
        <v/>
      </c>
      <c r="X12" s="91" t="str">
        <f t="shared" si="2"/>
        <v/>
      </c>
      <c r="Y12" s="91" t="str">
        <f t="shared" si="2"/>
        <v/>
      </c>
      <c r="Z12" s="91" t="str">
        <f t="shared" si="2"/>
        <v/>
      </c>
      <c r="AA12" s="91" t="str">
        <f t="shared" si="2"/>
        <v/>
      </c>
      <c r="AB12" s="91" t="str">
        <f t="shared" si="2"/>
        <v/>
      </c>
    </row>
    <row r="13" spans="2:31" s="93" customFormat="1" ht="13.5" x14ac:dyDescent="0.25">
      <c r="E13" s="94"/>
      <c r="G13" s="94"/>
      <c r="H13" s="92"/>
      <c r="I13" s="92"/>
      <c r="J13" s="92"/>
      <c r="K13" s="92">
        <f>+K12/K11</f>
        <v>0</v>
      </c>
      <c r="L13" s="92"/>
      <c r="M13" s="92"/>
      <c r="N13" s="92"/>
      <c r="O13" s="92"/>
      <c r="P13" s="92">
        <f>+P12/P11</f>
        <v>0</v>
      </c>
      <c r="Q13" s="92"/>
      <c r="R13" s="92"/>
      <c r="S13" s="92"/>
      <c r="T13" s="92" t="e">
        <f>+T12/T11</f>
        <v>#VALUE!</v>
      </c>
      <c r="U13" s="92"/>
      <c r="V13" s="92"/>
      <c r="W13" s="92"/>
      <c r="X13" s="92" t="e">
        <f>+X12/X11</f>
        <v>#VALUE!</v>
      </c>
      <c r="Y13" s="92"/>
      <c r="Z13" s="92"/>
      <c r="AA13" s="92"/>
      <c r="AB13" s="92" t="e">
        <f>+AB12/AB11</f>
        <v>#VALUE!</v>
      </c>
      <c r="AC13" s="92"/>
      <c r="AD13" s="92"/>
      <c r="AE13" s="92"/>
    </row>
    <row r="14" spans="2:31" ht="15.75" x14ac:dyDescent="0.3">
      <c r="B14" s="38"/>
      <c r="C14" s="4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2:31" ht="15.75" x14ac:dyDescent="0.3">
      <c r="B15" s="38"/>
      <c r="C15" s="43"/>
    </row>
    <row r="16" spans="2:31" ht="15.75" x14ac:dyDescent="0.3">
      <c r="B16" s="38"/>
      <c r="C16" s="43"/>
    </row>
    <row r="22" spans="2:2" ht="15.75" x14ac:dyDescent="0.3">
      <c r="B22" s="38" t="s">
        <v>27</v>
      </c>
    </row>
    <row r="23" spans="2:2" ht="15.75" x14ac:dyDescent="0.3">
      <c r="B23" s="38" t="s">
        <v>28</v>
      </c>
    </row>
    <row r="24" spans="2:2" ht="15.75" x14ac:dyDescent="0.3">
      <c r="B24" s="38" t="s">
        <v>29</v>
      </c>
    </row>
  </sheetData>
  <mergeCells count="7">
    <mergeCell ref="Y3:AB3"/>
    <mergeCell ref="U3:X3"/>
    <mergeCell ref="B12:G12"/>
    <mergeCell ref="B11:G11"/>
    <mergeCell ref="H3:K3"/>
    <mergeCell ref="L3:P3"/>
    <mergeCell ref="Q3:T3"/>
  </mergeCells>
  <conditionalFormatting sqref="AD5:AD10">
    <cfRule type="containsText" dxfId="17" priority="7" operator="containsText" text="Finalizado">
      <formula>NOT(ISERROR(SEARCH("Finalizado",AD5)))</formula>
    </cfRule>
    <cfRule type="containsText" dxfId="16" priority="8" operator="containsText" text="En proceso">
      <formula>NOT(ISERROR(SEARCH("En proceso",AD5)))</formula>
    </cfRule>
    <cfRule type="containsText" dxfId="15" priority="9" operator="containsText" text="Pendiente">
      <formula>NOT(ISERROR(SEARCH("Pendiente",AD5)))</formula>
    </cfRule>
  </conditionalFormatting>
  <dataValidations disablePrompts="1" count="1">
    <dataValidation type="list" allowBlank="1" showInputMessage="1" showErrorMessage="1" sqref="AD5:AD10">
      <formula1>$B$22:$B$24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2"/>
  <sheetViews>
    <sheetView showGridLines="0" zoomScale="90" zoomScaleNormal="90" workbookViewId="0">
      <pane xSplit="7" ySplit="4" topLeftCell="H5" activePane="bottomRight" state="frozen"/>
      <selection pane="topRight" activeCell="I1" sqref="I1"/>
      <selection pane="bottomLeft" activeCell="A4" sqref="A4"/>
      <selection pane="bottomRight" activeCell="G13" sqref="G13"/>
    </sheetView>
  </sheetViews>
  <sheetFormatPr baseColWidth="10" defaultColWidth="9.140625" defaultRowHeight="15" x14ac:dyDescent="0.25"/>
  <cols>
    <col min="1" max="1" width="2.140625" customWidth="1"/>
    <col min="2" max="2" width="4.140625" customWidth="1"/>
    <col min="3" max="3" width="23.85546875" customWidth="1"/>
    <col min="4" max="4" width="25.85546875" customWidth="1"/>
    <col min="5" max="5" width="13.140625" style="2" customWidth="1"/>
    <col min="6" max="6" width="9.5703125" customWidth="1"/>
    <col min="7" max="7" width="13.140625" style="2" customWidth="1"/>
    <col min="8" max="16" width="6.7109375" hidden="1" customWidth="1"/>
    <col min="17" max="17" width="6.85546875" hidden="1" customWidth="1"/>
    <col min="18" max="18" width="7" hidden="1" customWidth="1"/>
    <col min="19" max="19" width="7.140625" hidden="1" customWidth="1"/>
    <col min="20" max="20" width="7.28515625" hidden="1" customWidth="1"/>
    <col min="21" max="30" width="6.7109375" customWidth="1"/>
    <col min="31" max="31" width="7.85546875" customWidth="1"/>
    <col min="32" max="32" width="7.140625" customWidth="1"/>
    <col min="33" max="33" width="7.7109375" customWidth="1"/>
    <col min="34" max="46" width="6.7109375" customWidth="1"/>
    <col min="47" max="47" width="20.28515625" customWidth="1"/>
    <col min="48" max="48" width="15.85546875" customWidth="1"/>
    <col min="49" max="49" width="31.7109375" customWidth="1"/>
  </cols>
  <sheetData>
    <row r="2" spans="2:49" ht="53.25" customHeight="1" x14ac:dyDescent="0.25"/>
    <row r="3" spans="2:49" ht="15" customHeight="1" x14ac:dyDescent="0.3">
      <c r="B3" s="69"/>
      <c r="C3" s="69"/>
      <c r="D3" s="69"/>
      <c r="E3" s="69"/>
      <c r="F3" s="69"/>
      <c r="G3" s="70"/>
      <c r="H3" s="148" t="s">
        <v>122</v>
      </c>
      <c r="I3" s="148"/>
      <c r="J3" s="148"/>
      <c r="K3" s="148"/>
      <c r="L3" s="149" t="s">
        <v>123</v>
      </c>
      <c r="M3" s="150"/>
      <c r="N3" s="150"/>
      <c r="O3" s="151"/>
      <c r="P3" s="152" t="s">
        <v>124</v>
      </c>
      <c r="Q3" s="153"/>
      <c r="R3" s="153"/>
      <c r="S3" s="153"/>
      <c r="T3" s="154"/>
      <c r="U3" s="145" t="s">
        <v>125</v>
      </c>
      <c r="V3" s="146"/>
      <c r="W3" s="146"/>
      <c r="X3" s="147"/>
      <c r="Y3" s="164" t="s">
        <v>126</v>
      </c>
      <c r="Z3" s="165"/>
      <c r="AA3" s="165"/>
      <c r="AB3" s="165"/>
      <c r="AC3" s="165"/>
      <c r="AD3" s="161" t="s">
        <v>144</v>
      </c>
      <c r="AE3" s="162"/>
      <c r="AF3" s="162"/>
      <c r="AG3" s="163"/>
      <c r="AH3" s="157" t="s">
        <v>149</v>
      </c>
      <c r="AI3" s="157"/>
      <c r="AJ3" s="157"/>
      <c r="AK3" s="157"/>
      <c r="AL3" s="158"/>
      <c r="AM3" s="159" t="s">
        <v>150</v>
      </c>
      <c r="AN3" s="159"/>
      <c r="AO3" s="159"/>
      <c r="AP3" s="160"/>
      <c r="AQ3" s="155" t="s">
        <v>151</v>
      </c>
      <c r="AR3" s="156"/>
      <c r="AS3" s="156"/>
      <c r="AT3" s="156"/>
      <c r="AU3" s="71"/>
      <c r="AV3" s="72"/>
      <c r="AW3" s="72"/>
    </row>
    <row r="4" spans="2:49" s="1" customFormat="1" ht="32.25" customHeight="1" x14ac:dyDescent="0.25">
      <c r="B4" s="63" t="s">
        <v>0</v>
      </c>
      <c r="C4" s="63" t="s">
        <v>113</v>
      </c>
      <c r="D4" s="63" t="s">
        <v>30</v>
      </c>
      <c r="E4" s="63" t="s">
        <v>69</v>
      </c>
      <c r="F4" s="63" t="s">
        <v>2</v>
      </c>
      <c r="G4" s="63" t="s">
        <v>13</v>
      </c>
      <c r="H4" s="62">
        <v>44993</v>
      </c>
      <c r="I4" s="62">
        <f>H4+7</f>
        <v>45000</v>
      </c>
      <c r="J4" s="62">
        <f t="shared" ref="J4:T4" si="0">I4+7</f>
        <v>45007</v>
      </c>
      <c r="K4" s="62">
        <f t="shared" si="0"/>
        <v>45014</v>
      </c>
      <c r="L4" s="82">
        <f t="shared" si="0"/>
        <v>45021</v>
      </c>
      <c r="M4" s="83">
        <f t="shared" si="0"/>
        <v>45028</v>
      </c>
      <c r="N4" s="83">
        <f t="shared" si="0"/>
        <v>45035</v>
      </c>
      <c r="O4" s="84">
        <f t="shared" si="0"/>
        <v>45042</v>
      </c>
      <c r="P4" s="64">
        <f t="shared" si="0"/>
        <v>45049</v>
      </c>
      <c r="Q4" s="65">
        <f t="shared" si="0"/>
        <v>45056</v>
      </c>
      <c r="R4" s="65">
        <f t="shared" si="0"/>
        <v>45063</v>
      </c>
      <c r="S4" s="65">
        <f t="shared" si="0"/>
        <v>45070</v>
      </c>
      <c r="T4" s="66">
        <f t="shared" si="0"/>
        <v>45077</v>
      </c>
      <c r="U4" s="95">
        <v>45810</v>
      </c>
      <c r="V4" s="96">
        <v>45817</v>
      </c>
      <c r="W4" s="96">
        <v>45824</v>
      </c>
      <c r="X4" s="97">
        <v>45831</v>
      </c>
      <c r="Y4" s="75">
        <v>45839</v>
      </c>
      <c r="Z4" s="76">
        <v>45845</v>
      </c>
      <c r="AA4" s="76">
        <v>45852</v>
      </c>
      <c r="AB4" s="76">
        <v>45859</v>
      </c>
      <c r="AC4" s="76">
        <v>45866</v>
      </c>
      <c r="AD4" s="85">
        <v>45873</v>
      </c>
      <c r="AE4" s="86">
        <v>45880</v>
      </c>
      <c r="AF4" s="86">
        <v>45887</v>
      </c>
      <c r="AG4" s="86">
        <v>45894</v>
      </c>
      <c r="AH4" s="87">
        <v>45901</v>
      </c>
      <c r="AI4" s="87">
        <v>45908</v>
      </c>
      <c r="AJ4" s="87">
        <v>45915</v>
      </c>
      <c r="AK4" s="87">
        <v>45922</v>
      </c>
      <c r="AL4" s="87">
        <f>+AK4+7</f>
        <v>45929</v>
      </c>
      <c r="AM4" s="89">
        <f>+AL4+7</f>
        <v>45936</v>
      </c>
      <c r="AN4" s="68">
        <f>+AM4+7</f>
        <v>45943</v>
      </c>
      <c r="AO4" s="68">
        <f t="shared" ref="AO4:AP4" si="1">+AN4+7</f>
        <v>45950</v>
      </c>
      <c r="AP4" s="68">
        <f t="shared" si="1"/>
        <v>45957</v>
      </c>
      <c r="AQ4" s="88">
        <f>+AP4+7</f>
        <v>45964</v>
      </c>
      <c r="AR4" s="88">
        <f>+AQ4+7</f>
        <v>45971</v>
      </c>
      <c r="AS4" s="88">
        <f>+AR4+7</f>
        <v>45978</v>
      </c>
      <c r="AT4" s="88">
        <f>+AS4+7</f>
        <v>45985</v>
      </c>
      <c r="AU4" s="67" t="s">
        <v>74</v>
      </c>
      <c r="AV4" s="63" t="s">
        <v>73</v>
      </c>
      <c r="AW4" s="63" t="s">
        <v>112</v>
      </c>
    </row>
    <row r="5" spans="2:49" ht="16.5" customHeight="1" x14ac:dyDescent="0.3">
      <c r="B5" s="26">
        <v>1</v>
      </c>
      <c r="C5" s="81" t="s">
        <v>20</v>
      </c>
      <c r="D5" s="29" t="s">
        <v>116</v>
      </c>
      <c r="E5" s="28"/>
      <c r="F5" s="28" t="s">
        <v>11</v>
      </c>
      <c r="G5" s="26" t="s">
        <v>176</v>
      </c>
      <c r="H5" s="44">
        <v>0</v>
      </c>
      <c r="I5" s="44">
        <v>0.8</v>
      </c>
      <c r="J5" s="44">
        <v>0.8</v>
      </c>
      <c r="K5" s="44">
        <v>0.8</v>
      </c>
      <c r="L5" s="44">
        <v>0.95</v>
      </c>
      <c r="M5" s="49"/>
      <c r="N5" s="49"/>
      <c r="O5" s="50"/>
      <c r="P5" s="50"/>
      <c r="Q5" s="50"/>
      <c r="R5" s="51"/>
      <c r="S5" s="52"/>
      <c r="T5" s="49"/>
      <c r="U5" s="90"/>
      <c r="V5" s="90"/>
      <c r="W5" s="90"/>
      <c r="X5" s="90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7"/>
      <c r="AU5" s="28"/>
      <c r="AV5" s="26"/>
      <c r="AW5" s="26"/>
    </row>
    <row r="6" spans="2:49" ht="16.5" customHeight="1" x14ac:dyDescent="0.3">
      <c r="B6" s="26">
        <v>2</v>
      </c>
      <c r="C6" s="81" t="s">
        <v>66</v>
      </c>
      <c r="D6" s="29" t="s">
        <v>118</v>
      </c>
      <c r="E6" s="28"/>
      <c r="F6" s="28" t="s">
        <v>11</v>
      </c>
      <c r="G6" s="26" t="s">
        <v>176</v>
      </c>
      <c r="H6" s="44">
        <v>0</v>
      </c>
      <c r="I6" s="44">
        <v>0.8</v>
      </c>
      <c r="J6" s="44">
        <v>0.8</v>
      </c>
      <c r="K6" s="44">
        <v>0.8</v>
      </c>
      <c r="L6" s="44">
        <v>0.95</v>
      </c>
      <c r="M6" s="49"/>
      <c r="N6" s="49"/>
      <c r="O6" s="50"/>
      <c r="P6" s="50"/>
      <c r="Q6" s="50"/>
      <c r="R6" s="51"/>
      <c r="S6" s="52"/>
      <c r="T6" s="49"/>
      <c r="U6" s="90"/>
      <c r="V6" s="90"/>
      <c r="W6" s="90"/>
      <c r="X6" s="90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7"/>
      <c r="AU6" s="28"/>
      <c r="AV6" s="26"/>
      <c r="AW6" s="26"/>
    </row>
    <row r="7" spans="2:49" ht="16.5" customHeight="1" x14ac:dyDescent="0.3">
      <c r="B7" s="26">
        <v>3</v>
      </c>
      <c r="C7" s="81" t="s">
        <v>25</v>
      </c>
      <c r="D7" s="29" t="s">
        <v>117</v>
      </c>
      <c r="E7" s="28"/>
      <c r="F7" s="28" t="s">
        <v>11</v>
      </c>
      <c r="G7" s="26" t="s">
        <v>176</v>
      </c>
      <c r="H7" s="44">
        <v>0</v>
      </c>
      <c r="I7" s="44">
        <v>0</v>
      </c>
      <c r="J7" s="44">
        <v>0</v>
      </c>
      <c r="K7" s="44">
        <v>0</v>
      </c>
      <c r="L7" s="44">
        <v>0.95</v>
      </c>
      <c r="M7" s="49"/>
      <c r="N7" s="49"/>
      <c r="O7" s="50"/>
      <c r="P7" s="50"/>
      <c r="Q7" s="50"/>
      <c r="R7" s="51"/>
      <c r="S7" s="52"/>
      <c r="T7" s="49"/>
      <c r="U7" s="90"/>
      <c r="V7" s="90"/>
      <c r="W7" s="90"/>
      <c r="X7" s="90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7"/>
      <c r="AU7" s="28"/>
      <c r="AV7" s="26"/>
      <c r="AW7" s="26"/>
    </row>
    <row r="8" spans="2:49" ht="16.5" customHeight="1" x14ac:dyDescent="0.3">
      <c r="B8" s="26">
        <v>5</v>
      </c>
      <c r="C8" s="81" t="s">
        <v>159</v>
      </c>
      <c r="D8" s="29" t="s">
        <v>119</v>
      </c>
      <c r="E8" s="28"/>
      <c r="F8" s="28" t="s">
        <v>11</v>
      </c>
      <c r="G8" s="26" t="s">
        <v>176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9"/>
      <c r="N8" s="49"/>
      <c r="O8" s="50"/>
      <c r="P8" s="50"/>
      <c r="Q8" s="50"/>
      <c r="R8" s="51"/>
      <c r="S8" s="52"/>
      <c r="T8" s="49"/>
      <c r="U8" s="90"/>
      <c r="V8" s="90"/>
      <c r="W8" s="90"/>
      <c r="X8" s="90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7"/>
      <c r="AU8" s="28"/>
      <c r="AV8" s="26"/>
      <c r="AW8" s="26"/>
    </row>
    <row r="9" spans="2:49" ht="16.5" customHeight="1" x14ac:dyDescent="0.3">
      <c r="B9" s="26">
        <v>7</v>
      </c>
      <c r="C9" s="81" t="s">
        <v>104</v>
      </c>
      <c r="D9" s="99" t="s">
        <v>120</v>
      </c>
      <c r="E9" s="28"/>
      <c r="F9" s="28" t="s">
        <v>11</v>
      </c>
      <c r="G9" s="26" t="s">
        <v>176</v>
      </c>
      <c r="H9" s="44">
        <v>0</v>
      </c>
      <c r="I9" s="44">
        <v>0.1</v>
      </c>
      <c r="J9" s="44">
        <v>0.2</v>
      </c>
      <c r="K9" s="44">
        <v>0.4</v>
      </c>
      <c r="L9" s="44">
        <v>0.95</v>
      </c>
      <c r="M9" s="49"/>
      <c r="N9" s="49"/>
      <c r="O9" s="50"/>
      <c r="P9" s="50"/>
      <c r="Q9" s="50"/>
      <c r="R9" s="51"/>
      <c r="S9" s="52"/>
      <c r="T9" s="49"/>
      <c r="U9" s="90"/>
      <c r="V9" s="90"/>
      <c r="W9" s="90"/>
      <c r="X9" s="90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7"/>
      <c r="AU9" s="28"/>
      <c r="AV9" s="26"/>
      <c r="AW9" s="26"/>
    </row>
    <row r="10" spans="2:49" ht="16.5" customHeight="1" x14ac:dyDescent="0.3">
      <c r="B10" s="26">
        <v>8</v>
      </c>
      <c r="C10" s="81" t="s">
        <v>114</v>
      </c>
      <c r="D10" s="99" t="s">
        <v>121</v>
      </c>
      <c r="E10" s="28"/>
      <c r="F10" s="28" t="s">
        <v>11</v>
      </c>
      <c r="G10" s="26" t="s">
        <v>176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9"/>
      <c r="N10" s="49"/>
      <c r="O10" s="50"/>
      <c r="P10" s="50"/>
      <c r="Q10" s="50"/>
      <c r="R10" s="51"/>
      <c r="S10" s="52"/>
      <c r="T10" s="49"/>
      <c r="U10" s="90"/>
      <c r="V10" s="90"/>
      <c r="W10" s="90"/>
      <c r="X10" s="90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7"/>
      <c r="AU10" s="28"/>
      <c r="AV10" s="26"/>
      <c r="AW10" s="26"/>
    </row>
    <row r="11" spans="2:49" ht="35.25" customHeight="1" x14ac:dyDescent="0.3">
      <c r="B11" s="26">
        <v>9</v>
      </c>
      <c r="C11" s="81" t="s">
        <v>115</v>
      </c>
      <c r="D11" s="29" t="s">
        <v>119</v>
      </c>
      <c r="E11" s="28"/>
      <c r="F11" s="28" t="s">
        <v>11</v>
      </c>
      <c r="G11" s="26" t="s">
        <v>176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9"/>
      <c r="N11" s="49"/>
      <c r="O11" s="50"/>
      <c r="P11" s="50"/>
      <c r="Q11" s="50"/>
      <c r="R11" s="51"/>
      <c r="S11" s="52"/>
      <c r="T11" s="49"/>
      <c r="U11" s="90"/>
      <c r="V11" s="90"/>
      <c r="W11" s="90"/>
      <c r="X11" s="90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7"/>
      <c r="AU11" s="28"/>
      <c r="AV11" s="26"/>
      <c r="AW11" s="26"/>
    </row>
    <row r="12" spans="2:49" ht="21" customHeight="1" x14ac:dyDescent="0.3">
      <c r="B12" s="26"/>
      <c r="C12" s="81" t="s">
        <v>169</v>
      </c>
      <c r="D12" s="29"/>
      <c r="E12" s="28"/>
      <c r="F12" s="28" t="s">
        <v>11</v>
      </c>
      <c r="G12" s="26" t="s">
        <v>417</v>
      </c>
      <c r="H12" s="44"/>
      <c r="I12" s="44"/>
      <c r="J12" s="44"/>
      <c r="K12" s="44"/>
      <c r="L12" s="44"/>
      <c r="M12" s="49"/>
      <c r="N12" s="49"/>
      <c r="O12" s="50"/>
      <c r="P12" s="50"/>
      <c r="Q12" s="50"/>
      <c r="R12" s="51"/>
      <c r="S12" s="52"/>
      <c r="T12" s="49"/>
      <c r="U12" s="90"/>
      <c r="V12" s="90"/>
      <c r="W12" s="90"/>
      <c r="X12" s="90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7"/>
      <c r="AU12" s="28"/>
      <c r="AV12" s="26"/>
      <c r="AW12" s="26"/>
    </row>
    <row r="13" spans="2:49" ht="15.75" x14ac:dyDescent="0.3">
      <c r="B13" s="26"/>
      <c r="C13" s="81" t="s">
        <v>168</v>
      </c>
      <c r="D13" s="29"/>
      <c r="E13" s="28"/>
      <c r="F13" s="28" t="s">
        <v>11</v>
      </c>
      <c r="G13" s="26" t="s">
        <v>161</v>
      </c>
      <c r="H13" s="44"/>
      <c r="I13" s="44"/>
      <c r="J13" s="44"/>
      <c r="K13" s="44"/>
      <c r="L13" s="44"/>
      <c r="M13" s="49"/>
      <c r="N13" s="49"/>
      <c r="O13" s="50"/>
      <c r="P13" s="50"/>
      <c r="Q13" s="50"/>
      <c r="R13" s="51"/>
      <c r="S13" s="52"/>
      <c r="T13" s="49"/>
      <c r="U13" s="90"/>
      <c r="V13" s="90"/>
      <c r="W13" s="90"/>
      <c r="X13" s="90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7"/>
      <c r="AU13" s="28"/>
      <c r="AV13" s="26"/>
      <c r="AW13" s="26"/>
    </row>
    <row r="14" spans="2:49" ht="16.5" customHeight="1" x14ac:dyDescent="0.3">
      <c r="B14" s="26">
        <v>10</v>
      </c>
      <c r="C14" s="81" t="s">
        <v>165</v>
      </c>
      <c r="D14" s="29" t="s">
        <v>166</v>
      </c>
      <c r="E14" s="28"/>
      <c r="F14" s="28" t="s">
        <v>167</v>
      </c>
      <c r="G14" s="26" t="s">
        <v>176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9"/>
      <c r="N14" s="49"/>
      <c r="O14" s="50"/>
      <c r="P14" s="50"/>
      <c r="Q14" s="50"/>
      <c r="R14" s="51"/>
      <c r="S14" s="52"/>
      <c r="T14" s="49"/>
      <c r="U14" s="90"/>
      <c r="V14" s="90"/>
      <c r="W14" s="90"/>
      <c r="X14" s="90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7"/>
      <c r="AU14" s="28"/>
      <c r="AV14" s="26"/>
      <c r="AW14" s="26"/>
    </row>
    <row r="15" spans="2:49" x14ac:dyDescent="0.25">
      <c r="B15" s="137" t="s">
        <v>145</v>
      </c>
      <c r="C15" s="138"/>
      <c r="D15" s="138"/>
      <c r="E15" s="138"/>
      <c r="F15" s="138"/>
      <c r="G15" s="138"/>
      <c r="H15" s="40">
        <f>1/11</f>
        <v>9.0909090909090912E-2</v>
      </c>
      <c r="I15" s="40">
        <f>+H15+(1/11)</f>
        <v>0.18181818181818182</v>
      </c>
      <c r="J15" s="40">
        <f t="shared" ref="J15:L15" si="2">+I15+(1/11)</f>
        <v>0.27272727272727271</v>
      </c>
      <c r="K15" s="40">
        <f t="shared" si="2"/>
        <v>0.36363636363636365</v>
      </c>
      <c r="L15" s="40">
        <f t="shared" si="2"/>
        <v>0.45454545454545459</v>
      </c>
      <c r="M15" s="40"/>
      <c r="N15" s="40"/>
      <c r="O15" s="40"/>
      <c r="P15" s="40"/>
      <c r="Q15" s="40"/>
      <c r="R15" s="40"/>
      <c r="S15" s="40"/>
      <c r="T15" s="40"/>
      <c r="U15" s="40">
        <f>+T15+(1/26)</f>
        <v>3.8461538461538464E-2</v>
      </c>
      <c r="V15" s="40">
        <f t="shared" ref="V15:AS15" si="3">+U15+(1/26)</f>
        <v>7.6923076923076927E-2</v>
      </c>
      <c r="W15" s="40">
        <f t="shared" si="3"/>
        <v>0.11538461538461539</v>
      </c>
      <c r="X15" s="40">
        <f t="shared" si="3"/>
        <v>0.15384615384615385</v>
      </c>
      <c r="Y15" s="40">
        <f t="shared" si="3"/>
        <v>0.19230769230769232</v>
      </c>
      <c r="Z15" s="40">
        <f t="shared" si="3"/>
        <v>0.23076923076923078</v>
      </c>
      <c r="AA15" s="40">
        <f t="shared" si="3"/>
        <v>0.26923076923076927</v>
      </c>
      <c r="AB15" s="40">
        <f t="shared" si="3"/>
        <v>0.30769230769230771</v>
      </c>
      <c r="AC15" s="40">
        <f t="shared" si="3"/>
        <v>0.34615384615384615</v>
      </c>
      <c r="AD15" s="40">
        <f t="shared" si="3"/>
        <v>0.38461538461538458</v>
      </c>
      <c r="AE15" s="40">
        <f t="shared" si="3"/>
        <v>0.42307692307692302</v>
      </c>
      <c r="AF15" s="40">
        <f t="shared" si="3"/>
        <v>0.46153846153846145</v>
      </c>
      <c r="AG15" s="40">
        <f t="shared" si="3"/>
        <v>0.49999999999999989</v>
      </c>
      <c r="AH15" s="40">
        <f t="shared" si="3"/>
        <v>0.53846153846153832</v>
      </c>
      <c r="AI15" s="40">
        <f t="shared" si="3"/>
        <v>0.57692307692307676</v>
      </c>
      <c r="AJ15" s="40">
        <f t="shared" si="3"/>
        <v>0.6153846153846152</v>
      </c>
      <c r="AK15" s="40">
        <f t="shared" si="3"/>
        <v>0.65384615384615363</v>
      </c>
      <c r="AL15" s="40">
        <f t="shared" si="3"/>
        <v>0.69230769230769207</v>
      </c>
      <c r="AM15" s="40">
        <f t="shared" si="3"/>
        <v>0.7307692307692305</v>
      </c>
      <c r="AN15" s="40">
        <f t="shared" si="3"/>
        <v>0.76923076923076894</v>
      </c>
      <c r="AO15" s="40">
        <f t="shared" si="3"/>
        <v>0.80769230769230738</v>
      </c>
      <c r="AP15" s="40">
        <f t="shared" si="3"/>
        <v>0.84615384615384581</v>
      </c>
      <c r="AQ15" s="40">
        <f t="shared" si="3"/>
        <v>0.88461538461538425</v>
      </c>
      <c r="AR15" s="40">
        <f t="shared" si="3"/>
        <v>0.92307692307692268</v>
      </c>
      <c r="AS15" s="40">
        <f t="shared" si="3"/>
        <v>0.96153846153846112</v>
      </c>
      <c r="AT15" s="40">
        <f>+AS15+(1/26)</f>
        <v>0.99999999999999956</v>
      </c>
    </row>
    <row r="16" spans="2:49" x14ac:dyDescent="0.25">
      <c r="B16" s="126" t="s">
        <v>130</v>
      </c>
      <c r="C16" s="127"/>
      <c r="D16" s="127"/>
      <c r="E16" s="127"/>
      <c r="F16" s="127"/>
      <c r="G16" s="127"/>
      <c r="H16" s="41">
        <f t="shared" ref="H16:AT16" si="4">IFERROR(AVERAGE(H5:H14),"")</f>
        <v>0</v>
      </c>
      <c r="I16" s="41">
        <f t="shared" si="4"/>
        <v>0.21250000000000002</v>
      </c>
      <c r="J16" s="41">
        <f t="shared" si="4"/>
        <v>0.22500000000000001</v>
      </c>
      <c r="K16" s="41">
        <f t="shared" si="4"/>
        <v>0.25</v>
      </c>
      <c r="L16" s="41">
        <f t="shared" si="4"/>
        <v>0.47499999999999998</v>
      </c>
      <c r="M16" s="41" t="str">
        <f t="shared" si="4"/>
        <v/>
      </c>
      <c r="N16" s="41" t="str">
        <f t="shared" si="4"/>
        <v/>
      </c>
      <c r="O16" s="41" t="str">
        <f t="shared" si="4"/>
        <v/>
      </c>
      <c r="P16" s="41" t="str">
        <f t="shared" si="4"/>
        <v/>
      </c>
      <c r="Q16" s="41" t="str">
        <f t="shared" si="4"/>
        <v/>
      </c>
      <c r="R16" s="41" t="str">
        <f t="shared" si="4"/>
        <v/>
      </c>
      <c r="S16" s="41" t="str">
        <f t="shared" si="4"/>
        <v/>
      </c>
      <c r="T16" s="41" t="str">
        <f t="shared" si="4"/>
        <v/>
      </c>
      <c r="U16" s="41" t="str">
        <f t="shared" si="4"/>
        <v/>
      </c>
      <c r="V16" s="41" t="str">
        <f t="shared" si="4"/>
        <v/>
      </c>
      <c r="W16" s="41" t="str">
        <f t="shared" si="4"/>
        <v/>
      </c>
      <c r="X16" s="41" t="str">
        <f t="shared" si="4"/>
        <v/>
      </c>
      <c r="Y16" s="41" t="str">
        <f t="shared" si="4"/>
        <v/>
      </c>
      <c r="Z16" s="41" t="str">
        <f t="shared" si="4"/>
        <v/>
      </c>
      <c r="AA16" s="41" t="str">
        <f t="shared" si="4"/>
        <v/>
      </c>
      <c r="AB16" s="41" t="str">
        <f t="shared" si="4"/>
        <v/>
      </c>
      <c r="AC16" s="41" t="str">
        <f t="shared" si="4"/>
        <v/>
      </c>
      <c r="AD16" s="41" t="str">
        <f t="shared" si="4"/>
        <v/>
      </c>
      <c r="AE16" s="41" t="str">
        <f t="shared" si="4"/>
        <v/>
      </c>
      <c r="AF16" s="41" t="str">
        <f t="shared" si="4"/>
        <v/>
      </c>
      <c r="AG16" s="41" t="str">
        <f t="shared" si="4"/>
        <v/>
      </c>
      <c r="AH16" s="41" t="str">
        <f t="shared" si="4"/>
        <v/>
      </c>
      <c r="AI16" s="41" t="str">
        <f t="shared" si="4"/>
        <v/>
      </c>
      <c r="AJ16" s="41" t="str">
        <f t="shared" si="4"/>
        <v/>
      </c>
      <c r="AK16" s="41" t="str">
        <f t="shared" si="4"/>
        <v/>
      </c>
      <c r="AL16" s="41" t="str">
        <f t="shared" si="4"/>
        <v/>
      </c>
      <c r="AM16" s="41" t="str">
        <f t="shared" si="4"/>
        <v/>
      </c>
      <c r="AN16" s="41" t="str">
        <f t="shared" si="4"/>
        <v/>
      </c>
      <c r="AO16" s="41" t="str">
        <f t="shared" si="4"/>
        <v/>
      </c>
      <c r="AP16" s="41" t="str">
        <f t="shared" si="4"/>
        <v/>
      </c>
      <c r="AQ16" s="41" t="str">
        <f t="shared" si="4"/>
        <v/>
      </c>
      <c r="AR16" s="41" t="str">
        <f t="shared" si="4"/>
        <v/>
      </c>
      <c r="AS16" s="41" t="str">
        <f t="shared" si="4"/>
        <v/>
      </c>
      <c r="AT16" s="41" t="str">
        <f t="shared" si="4"/>
        <v/>
      </c>
    </row>
    <row r="17" spans="2:48" s="93" customFormat="1" ht="13.5" x14ac:dyDescent="0.25">
      <c r="E17" s="94"/>
      <c r="G17" s="94"/>
      <c r="U17" s="98"/>
      <c r="X17" s="92" t="e">
        <f>+X16/X15</f>
        <v>#VALUE!</v>
      </c>
      <c r="Y17" s="92"/>
      <c r="Z17" s="92"/>
      <c r="AA17" s="92"/>
      <c r="AB17" s="92"/>
      <c r="AC17" s="92" t="e">
        <f>+AC16/AC15</f>
        <v>#VALUE!</v>
      </c>
      <c r="AD17" s="92"/>
      <c r="AE17" s="92"/>
      <c r="AF17" s="92"/>
      <c r="AG17" s="92" t="e">
        <f>+AG16/AG15</f>
        <v>#VALUE!</v>
      </c>
      <c r="AH17" s="92"/>
      <c r="AI17" s="92"/>
      <c r="AJ17" s="92"/>
      <c r="AK17" s="92"/>
      <c r="AL17" s="92" t="e">
        <f>+AL16/AL15</f>
        <v>#VALUE!</v>
      </c>
      <c r="AM17" s="92"/>
      <c r="AN17" s="92"/>
      <c r="AO17" s="92"/>
      <c r="AP17" s="92" t="e">
        <f>+AP16/AP15</f>
        <v>#VALUE!</v>
      </c>
      <c r="AQ17" s="92"/>
      <c r="AR17" s="92"/>
      <c r="AS17" s="92"/>
      <c r="AT17" s="92"/>
      <c r="AU17" s="92"/>
      <c r="AV17" s="92"/>
    </row>
    <row r="18" spans="2:48" ht="15.75" x14ac:dyDescent="0.3">
      <c r="B18" s="38" t="s">
        <v>27</v>
      </c>
      <c r="C18" s="4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</row>
    <row r="19" spans="2:48" ht="15.75" x14ac:dyDescent="0.3">
      <c r="B19" s="38" t="s">
        <v>28</v>
      </c>
      <c r="C19" s="4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</row>
    <row r="20" spans="2:48" ht="15.75" x14ac:dyDescent="0.3">
      <c r="B20" s="38" t="s">
        <v>29</v>
      </c>
      <c r="C20" s="4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</row>
    <row r="21" spans="2:48" ht="15.75" x14ac:dyDescent="0.3"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</row>
    <row r="22" spans="2:48" ht="15.75" x14ac:dyDescent="0.3"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</row>
  </sheetData>
  <autoFilter ref="B4:AW16"/>
  <mergeCells count="11">
    <mergeCell ref="AQ3:AT3"/>
    <mergeCell ref="AH3:AL3"/>
    <mergeCell ref="AM3:AP3"/>
    <mergeCell ref="AD3:AG3"/>
    <mergeCell ref="Y3:AC3"/>
    <mergeCell ref="U3:X3"/>
    <mergeCell ref="B15:G15"/>
    <mergeCell ref="B16:G16"/>
    <mergeCell ref="H3:K3"/>
    <mergeCell ref="L3:O3"/>
    <mergeCell ref="P3:T3"/>
  </mergeCells>
  <conditionalFormatting sqref="AV5 AV7:AV14">
    <cfRule type="containsText" dxfId="14" priority="25" operator="containsText" text="Finalizado">
      <formula>NOT(ISERROR(SEARCH("Finalizado",AV5)))</formula>
    </cfRule>
    <cfRule type="containsText" dxfId="13" priority="26" operator="containsText" text="En proceso">
      <formula>NOT(ISERROR(SEARCH("En proceso",AV5)))</formula>
    </cfRule>
    <cfRule type="containsText" dxfId="12" priority="27" operator="containsText" text="Pendiente">
      <formula>NOT(ISERROR(SEARCH("Pendiente",AV5)))</formula>
    </cfRule>
  </conditionalFormatting>
  <conditionalFormatting sqref="AV6">
    <cfRule type="containsText" dxfId="11" priority="19" operator="containsText" text="Finalizado">
      <formula>NOT(ISERROR(SEARCH("Finalizado",AV6)))</formula>
    </cfRule>
    <cfRule type="containsText" dxfId="10" priority="20" operator="containsText" text="En proceso">
      <formula>NOT(ISERROR(SEARCH("En proceso",AV6)))</formula>
    </cfRule>
    <cfRule type="containsText" dxfId="9" priority="21" operator="containsText" text="Pendiente">
      <formula>NOT(ISERROR(SEARCH("Pendiente",AV6)))</formula>
    </cfRule>
  </conditionalFormatting>
  <dataValidations disablePrompts="1" count="1">
    <dataValidation type="list" allowBlank="1" showInputMessage="1" showErrorMessage="1" sqref="AV5:AV14">
      <formula1>$B$18:$B$20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80" zoomScaleNormal="80" workbookViewId="0">
      <selection activeCell="C22" sqref="C22"/>
    </sheetView>
  </sheetViews>
  <sheetFormatPr baseColWidth="10" defaultRowHeight="15" x14ac:dyDescent="0.25"/>
  <cols>
    <col min="1" max="1" width="22.85546875" bestFit="1" customWidth="1"/>
    <col min="2" max="2" width="69.28515625" customWidth="1"/>
    <col min="3" max="3" width="122.42578125" customWidth="1"/>
    <col min="4" max="4" width="24.42578125" customWidth="1"/>
  </cols>
  <sheetData>
    <row r="1" spans="1:4" x14ac:dyDescent="0.25">
      <c r="A1" s="174" t="s">
        <v>279</v>
      </c>
      <c r="B1" s="174" t="s">
        <v>262</v>
      </c>
      <c r="C1" s="174" t="s">
        <v>276</v>
      </c>
      <c r="D1" s="174" t="s">
        <v>183</v>
      </c>
    </row>
    <row r="2" spans="1:4" x14ac:dyDescent="0.25">
      <c r="A2" s="171">
        <v>45936</v>
      </c>
      <c r="B2" s="172" t="s">
        <v>273</v>
      </c>
      <c r="C2" s="172" t="s">
        <v>277</v>
      </c>
      <c r="D2" s="172" t="s">
        <v>278</v>
      </c>
    </row>
    <row r="3" spans="1:4" x14ac:dyDescent="0.25">
      <c r="A3" s="171">
        <v>45947</v>
      </c>
      <c r="B3" s="172" t="s">
        <v>283</v>
      </c>
      <c r="C3" s="172" t="s">
        <v>280</v>
      </c>
      <c r="D3" s="172" t="s">
        <v>278</v>
      </c>
    </row>
    <row r="4" spans="1:4" x14ac:dyDescent="0.25">
      <c r="A4" s="171">
        <v>45951</v>
      </c>
      <c r="B4" s="172" t="s">
        <v>300</v>
      </c>
      <c r="C4" s="172" t="s">
        <v>301</v>
      </c>
      <c r="D4" s="172" t="s">
        <v>278</v>
      </c>
    </row>
    <row r="5" spans="1:4" x14ac:dyDescent="0.25">
      <c r="A5" s="171">
        <v>45954</v>
      </c>
      <c r="B5" s="172" t="s">
        <v>316</v>
      </c>
      <c r="C5" s="172" t="s">
        <v>317</v>
      </c>
      <c r="D5" s="172" t="s">
        <v>278</v>
      </c>
    </row>
    <row r="6" spans="1:4" x14ac:dyDescent="0.25">
      <c r="A6" s="171">
        <v>45959</v>
      </c>
      <c r="B6" s="172" t="s">
        <v>330</v>
      </c>
      <c r="C6" s="172" t="s">
        <v>331</v>
      </c>
      <c r="D6" s="172" t="s">
        <v>278</v>
      </c>
    </row>
    <row r="7" spans="1:4" x14ac:dyDescent="0.25">
      <c r="A7" s="171">
        <v>45959</v>
      </c>
      <c r="B7" s="172" t="s">
        <v>337</v>
      </c>
      <c r="C7" s="172" t="s">
        <v>338</v>
      </c>
      <c r="D7" s="172" t="s">
        <v>278</v>
      </c>
    </row>
    <row r="8" spans="1:4" x14ac:dyDescent="0.25">
      <c r="A8" s="171">
        <v>45960</v>
      </c>
      <c r="B8" s="172" t="s">
        <v>335</v>
      </c>
      <c r="C8" s="172" t="s">
        <v>343</v>
      </c>
      <c r="D8" s="172" t="s">
        <v>278</v>
      </c>
    </row>
    <row r="9" spans="1:4" x14ac:dyDescent="0.25">
      <c r="A9" s="171">
        <v>45961</v>
      </c>
      <c r="B9" s="172" t="s">
        <v>347</v>
      </c>
      <c r="C9" s="172" t="s">
        <v>348</v>
      </c>
      <c r="D9" s="172" t="s">
        <v>278</v>
      </c>
    </row>
    <row r="10" spans="1:4" x14ac:dyDescent="0.25">
      <c r="A10" s="171">
        <v>45967</v>
      </c>
      <c r="B10" s="172" t="s">
        <v>354</v>
      </c>
      <c r="C10" s="172" t="s">
        <v>355</v>
      </c>
      <c r="D10" s="172" t="s">
        <v>278</v>
      </c>
    </row>
    <row r="11" spans="1:4" ht="45" x14ac:dyDescent="0.25">
      <c r="A11" s="171">
        <v>45971</v>
      </c>
      <c r="B11" s="173" t="s">
        <v>368</v>
      </c>
      <c r="C11" s="172" t="s">
        <v>369</v>
      </c>
      <c r="D11" s="172" t="s">
        <v>278</v>
      </c>
    </row>
    <row r="12" spans="1:4" x14ac:dyDescent="0.25">
      <c r="A12" s="171">
        <v>45971</v>
      </c>
      <c r="B12" s="172" t="s">
        <v>374</v>
      </c>
      <c r="C12" s="172" t="s">
        <v>375</v>
      </c>
      <c r="D12" s="172" t="s">
        <v>278</v>
      </c>
    </row>
    <row r="13" spans="1:4" x14ac:dyDescent="0.25">
      <c r="A13" s="171">
        <v>45972</v>
      </c>
      <c r="B13" s="172" t="s">
        <v>381</v>
      </c>
      <c r="C13" s="172" t="s">
        <v>382</v>
      </c>
      <c r="D13" s="172"/>
    </row>
    <row r="14" spans="1:4" x14ac:dyDescent="0.25">
      <c r="A14" s="171">
        <v>45972</v>
      </c>
      <c r="B14" s="172" t="s">
        <v>391</v>
      </c>
      <c r="C14" s="172" t="s">
        <v>392</v>
      </c>
      <c r="D14" s="172"/>
    </row>
    <row r="15" spans="1:4" x14ac:dyDescent="0.25">
      <c r="A15" s="171">
        <v>45973</v>
      </c>
      <c r="B15" s="172" t="s">
        <v>396</v>
      </c>
      <c r="C15" s="172" t="s">
        <v>400</v>
      </c>
      <c r="D15" s="172"/>
    </row>
    <row r="16" spans="1:4" x14ac:dyDescent="0.25">
      <c r="A16" s="171">
        <v>45973</v>
      </c>
      <c r="B16" s="172" t="s">
        <v>401</v>
      </c>
      <c r="C16" s="172" t="s">
        <v>405</v>
      </c>
      <c r="D16" s="172"/>
    </row>
    <row r="17" spans="1:4" x14ac:dyDescent="0.25">
      <c r="A17" s="171">
        <v>45974</v>
      </c>
      <c r="B17" s="172" t="s">
        <v>408</v>
      </c>
      <c r="C17" s="172" t="s">
        <v>409</v>
      </c>
      <c r="D17" s="172"/>
    </row>
    <row r="18" spans="1:4" x14ac:dyDescent="0.25">
      <c r="A18" s="171">
        <v>45975</v>
      </c>
      <c r="B18" s="172" t="s">
        <v>415</v>
      </c>
      <c r="C18" s="172" t="s">
        <v>416</v>
      </c>
      <c r="D18" s="17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tabSelected="1" zoomScale="80" zoomScaleNormal="80" workbookViewId="0">
      <selection activeCell="C26" sqref="C26"/>
    </sheetView>
  </sheetViews>
  <sheetFormatPr baseColWidth="10" defaultRowHeight="15" x14ac:dyDescent="0.25"/>
  <cols>
    <col min="1" max="1" width="13.85546875" customWidth="1"/>
    <col min="2" max="2" width="88.7109375" customWidth="1"/>
    <col min="3" max="3" width="61.140625" customWidth="1"/>
    <col min="4" max="4" width="116.140625" bestFit="1" customWidth="1"/>
    <col min="5" max="5" width="45.140625" customWidth="1"/>
    <col min="6" max="6" width="64.5703125" customWidth="1"/>
  </cols>
  <sheetData>
    <row r="1" spans="1:7" x14ac:dyDescent="0.25">
      <c r="A1" s="175" t="s">
        <v>261</v>
      </c>
      <c r="B1" s="175" t="s">
        <v>274</v>
      </c>
      <c r="C1" s="175" t="s">
        <v>281</v>
      </c>
      <c r="D1" s="175" t="s">
        <v>295</v>
      </c>
      <c r="E1" s="175" t="s">
        <v>276</v>
      </c>
      <c r="F1" s="175" t="s">
        <v>293</v>
      </c>
    </row>
    <row r="2" spans="1:7" x14ac:dyDescent="0.25">
      <c r="A2" s="171">
        <v>45937</v>
      </c>
      <c r="B2" s="172" t="s">
        <v>275</v>
      </c>
      <c r="C2" s="172" t="s">
        <v>282</v>
      </c>
      <c r="D2" s="172" t="s">
        <v>294</v>
      </c>
      <c r="E2" s="172" t="s">
        <v>323</v>
      </c>
      <c r="F2" s="172"/>
      <c r="G2" t="s">
        <v>322</v>
      </c>
    </row>
    <row r="3" spans="1:7" x14ac:dyDescent="0.25">
      <c r="A3" s="171">
        <v>45947</v>
      </c>
      <c r="B3" s="172" t="s">
        <v>284</v>
      </c>
      <c r="C3" s="172" t="s">
        <v>287</v>
      </c>
      <c r="D3" s="172" t="s">
        <v>288</v>
      </c>
      <c r="E3" s="172" t="s">
        <v>296</v>
      </c>
      <c r="F3" s="172" t="s">
        <v>326</v>
      </c>
      <c r="G3" t="s">
        <v>322</v>
      </c>
    </row>
    <row r="4" spans="1:7" x14ac:dyDescent="0.25">
      <c r="A4" s="171">
        <v>45951</v>
      </c>
      <c r="B4" s="172" t="s">
        <v>312</v>
      </c>
      <c r="C4" s="172" t="s">
        <v>313</v>
      </c>
      <c r="D4" s="172" t="s">
        <v>314</v>
      </c>
      <c r="E4" s="172" t="s">
        <v>324</v>
      </c>
      <c r="F4" s="172" t="s">
        <v>327</v>
      </c>
      <c r="G4" t="s">
        <v>322</v>
      </c>
    </row>
    <row r="5" spans="1:7" x14ac:dyDescent="0.25">
      <c r="A5" s="171">
        <v>45954</v>
      </c>
      <c r="B5" s="172" t="s">
        <v>318</v>
      </c>
      <c r="C5" s="172" t="s">
        <v>319</v>
      </c>
      <c r="D5" s="172" t="s">
        <v>320</v>
      </c>
      <c r="E5" s="172" t="s">
        <v>325</v>
      </c>
      <c r="F5" s="172" t="s">
        <v>321</v>
      </c>
      <c r="G5" t="s">
        <v>322</v>
      </c>
    </row>
    <row r="6" spans="1:7" x14ac:dyDescent="0.25">
      <c r="A6" s="171">
        <v>45959</v>
      </c>
      <c r="B6" s="172" t="s">
        <v>329</v>
      </c>
      <c r="C6" s="172" t="s">
        <v>341</v>
      </c>
      <c r="D6" s="172" t="s">
        <v>332</v>
      </c>
      <c r="E6" s="172" t="s">
        <v>333</v>
      </c>
      <c r="F6" s="172" t="s">
        <v>334</v>
      </c>
    </row>
    <row r="7" spans="1:7" x14ac:dyDescent="0.25">
      <c r="A7" s="171">
        <v>45959</v>
      </c>
      <c r="B7" s="172" t="s">
        <v>339</v>
      </c>
      <c r="C7" s="172" t="s">
        <v>340</v>
      </c>
      <c r="D7" s="172" t="s">
        <v>342</v>
      </c>
      <c r="E7" s="172" t="s">
        <v>350</v>
      </c>
      <c r="F7" s="172" t="s">
        <v>351</v>
      </c>
    </row>
    <row r="8" spans="1:7" x14ac:dyDescent="0.25">
      <c r="A8" s="171">
        <v>45960</v>
      </c>
      <c r="B8" s="172" t="s">
        <v>336</v>
      </c>
      <c r="C8" s="172" t="s">
        <v>345</v>
      </c>
      <c r="D8" s="172" t="s">
        <v>344</v>
      </c>
      <c r="E8" s="172" t="s">
        <v>352</v>
      </c>
      <c r="F8" s="172" t="s">
        <v>351</v>
      </c>
    </row>
    <row r="9" spans="1:7" x14ac:dyDescent="0.25">
      <c r="A9" s="171">
        <v>45961</v>
      </c>
      <c r="B9" s="172" t="s">
        <v>346</v>
      </c>
      <c r="C9" s="172" t="s">
        <v>349</v>
      </c>
      <c r="D9" s="172" t="s">
        <v>353</v>
      </c>
      <c r="E9" s="172" t="s">
        <v>358</v>
      </c>
      <c r="F9" s="172" t="s">
        <v>359</v>
      </c>
    </row>
    <row r="10" spans="1:7" x14ac:dyDescent="0.25">
      <c r="A10" s="171">
        <v>45967</v>
      </c>
      <c r="B10" s="172" t="s">
        <v>336</v>
      </c>
      <c r="C10" s="172" t="s">
        <v>356</v>
      </c>
      <c r="D10" s="172" t="s">
        <v>357</v>
      </c>
      <c r="E10" s="172" t="s">
        <v>362</v>
      </c>
      <c r="F10" s="172" t="s">
        <v>363</v>
      </c>
    </row>
    <row r="11" spans="1:7" x14ac:dyDescent="0.25">
      <c r="A11" s="171">
        <v>45968</v>
      </c>
      <c r="B11" s="172" t="s">
        <v>361</v>
      </c>
      <c r="C11" s="172" t="s">
        <v>356</v>
      </c>
      <c r="D11" s="172" t="s">
        <v>364</v>
      </c>
      <c r="E11" s="172" t="s">
        <v>367</v>
      </c>
      <c r="F11" s="172"/>
    </row>
    <row r="12" spans="1:7" x14ac:dyDescent="0.25">
      <c r="A12" s="171">
        <v>45971</v>
      </c>
      <c r="B12" s="172" t="s">
        <v>365</v>
      </c>
      <c r="C12" s="172" t="s">
        <v>370</v>
      </c>
      <c r="D12" s="172" t="s">
        <v>366</v>
      </c>
      <c r="E12" s="172" t="s">
        <v>372</v>
      </c>
      <c r="F12" s="172"/>
    </row>
    <row r="13" spans="1:7" x14ac:dyDescent="0.25">
      <c r="A13" s="171">
        <v>45971</v>
      </c>
      <c r="B13" s="172" t="s">
        <v>371</v>
      </c>
      <c r="C13" s="172" t="s">
        <v>370</v>
      </c>
      <c r="D13" s="172" t="s">
        <v>373</v>
      </c>
      <c r="E13" s="172" t="s">
        <v>377</v>
      </c>
      <c r="F13" s="172" t="s">
        <v>376</v>
      </c>
    </row>
    <row r="14" spans="1:7" x14ac:dyDescent="0.25">
      <c r="A14" s="171">
        <v>45971</v>
      </c>
      <c r="B14" s="172" t="s">
        <v>378</v>
      </c>
      <c r="C14" s="172" t="s">
        <v>379</v>
      </c>
      <c r="D14" s="172" t="s">
        <v>380</v>
      </c>
      <c r="E14" s="172" t="s">
        <v>385</v>
      </c>
      <c r="F14" s="172" t="s">
        <v>386</v>
      </c>
    </row>
    <row r="15" spans="1:7" x14ac:dyDescent="0.25">
      <c r="A15" s="171">
        <v>45972</v>
      </c>
      <c r="B15" s="172" t="s">
        <v>387</v>
      </c>
      <c r="C15" s="172" t="s">
        <v>383</v>
      </c>
      <c r="D15" s="172" t="s">
        <v>384</v>
      </c>
      <c r="E15" s="172" t="s">
        <v>388</v>
      </c>
      <c r="F15" s="172" t="s">
        <v>390</v>
      </c>
    </row>
    <row r="16" spans="1:7" x14ac:dyDescent="0.25">
      <c r="A16" s="171">
        <v>45972</v>
      </c>
      <c r="B16" s="172" t="s">
        <v>389</v>
      </c>
      <c r="C16" s="172" t="s">
        <v>394</v>
      </c>
      <c r="D16" s="172" t="s">
        <v>380</v>
      </c>
      <c r="E16" s="172" t="s">
        <v>395</v>
      </c>
      <c r="F16" s="172"/>
    </row>
    <row r="17" spans="1:6" x14ac:dyDescent="0.25">
      <c r="A17" s="171">
        <v>45972</v>
      </c>
      <c r="B17" s="172" t="s">
        <v>393</v>
      </c>
      <c r="C17" s="172" t="s">
        <v>394</v>
      </c>
      <c r="D17" s="172" t="s">
        <v>373</v>
      </c>
      <c r="E17" s="172" t="s">
        <v>398</v>
      </c>
      <c r="F17" s="172" t="s">
        <v>399</v>
      </c>
    </row>
    <row r="18" spans="1:6" x14ac:dyDescent="0.25">
      <c r="A18" s="171">
        <v>45973</v>
      </c>
      <c r="B18" s="172" t="s">
        <v>397</v>
      </c>
      <c r="C18" s="172" t="s">
        <v>403</v>
      </c>
      <c r="D18" s="172" t="s">
        <v>384</v>
      </c>
      <c r="E18" s="172" t="s">
        <v>406</v>
      </c>
      <c r="F18" s="172" t="s">
        <v>411</v>
      </c>
    </row>
    <row r="19" spans="1:6" x14ac:dyDescent="0.25">
      <c r="A19" s="171">
        <v>45973</v>
      </c>
      <c r="B19" s="172" t="s">
        <v>402</v>
      </c>
      <c r="C19" s="172" t="s">
        <v>404</v>
      </c>
      <c r="D19" s="172" t="s">
        <v>380</v>
      </c>
      <c r="E19" s="172" t="s">
        <v>407</v>
      </c>
      <c r="F19" s="172" t="s">
        <v>399</v>
      </c>
    </row>
    <row r="20" spans="1:6" x14ac:dyDescent="0.25">
      <c r="A20" s="171">
        <v>45973</v>
      </c>
      <c r="B20" s="172" t="s">
        <v>397</v>
      </c>
      <c r="C20" s="172" t="s">
        <v>404</v>
      </c>
      <c r="D20" s="172" t="s">
        <v>373</v>
      </c>
      <c r="E20" s="172"/>
      <c r="F20" s="172" t="s">
        <v>399</v>
      </c>
    </row>
    <row r="21" spans="1:6" x14ac:dyDescent="0.25">
      <c r="A21" s="171">
        <v>45974</v>
      </c>
      <c r="B21" s="172" t="s">
        <v>397</v>
      </c>
      <c r="C21" s="172" t="s">
        <v>410</v>
      </c>
      <c r="D21" s="172" t="s">
        <v>384</v>
      </c>
      <c r="E21" s="172"/>
      <c r="F21" s="172"/>
    </row>
    <row r="22" spans="1:6" x14ac:dyDescent="0.25">
      <c r="A22" s="171">
        <v>45974</v>
      </c>
      <c r="B22" s="172" t="s">
        <v>412</v>
      </c>
      <c r="C22" s="172"/>
      <c r="D22" s="172" t="s">
        <v>413</v>
      </c>
      <c r="E22" s="172"/>
      <c r="F22" s="172"/>
    </row>
    <row r="23" spans="1:6" x14ac:dyDescent="0.25">
      <c r="A23" s="122">
        <v>45975</v>
      </c>
      <c r="B23" t="s">
        <v>414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3"/>
  <sheetViews>
    <sheetView showGridLines="0" zoomScale="120" zoomScaleNormal="12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I18" sqref="I18"/>
    </sheetView>
  </sheetViews>
  <sheetFormatPr baseColWidth="10" defaultColWidth="9.140625" defaultRowHeight="15" x14ac:dyDescent="0.25"/>
  <cols>
    <col min="1" max="1" width="2.140625" customWidth="1"/>
    <col min="2" max="2" width="4.140625" customWidth="1"/>
    <col min="3" max="3" width="18.5703125" customWidth="1"/>
    <col min="4" max="4" width="27.140625" customWidth="1"/>
    <col min="5" max="5" width="21.5703125" style="2" customWidth="1"/>
    <col min="6" max="6" width="12.140625" customWidth="1"/>
    <col min="7" max="7" width="12.42578125" style="2" customWidth="1"/>
    <col min="8" max="9" width="12.7109375" customWidth="1"/>
    <col min="10" max="15" width="6.7109375" customWidth="1"/>
    <col min="16" max="16" width="20.28515625" customWidth="1"/>
    <col min="17" max="17" width="15.85546875" customWidth="1"/>
    <col min="18" max="18" width="31.7109375" customWidth="1"/>
  </cols>
  <sheetData>
    <row r="1" spans="2:18" ht="53.25" customHeight="1" x14ac:dyDescent="0.25"/>
    <row r="2" spans="2:18" ht="15" customHeight="1" x14ac:dyDescent="0.3">
      <c r="B2" s="4"/>
      <c r="C2" s="4"/>
      <c r="D2" s="4"/>
      <c r="E2" s="4"/>
      <c r="F2" s="4"/>
      <c r="H2" s="2"/>
      <c r="I2" s="2"/>
      <c r="J2" s="169" t="s">
        <v>125</v>
      </c>
      <c r="K2" s="170"/>
      <c r="L2" s="166" t="s">
        <v>126</v>
      </c>
      <c r="M2" s="167"/>
      <c r="N2" s="167"/>
      <c r="O2" s="167"/>
    </row>
    <row r="3" spans="2:18" s="1" customFormat="1" ht="32.25" customHeight="1" x14ac:dyDescent="0.25">
      <c r="B3" s="37" t="s">
        <v>0</v>
      </c>
      <c r="C3" s="37" t="s">
        <v>103</v>
      </c>
      <c r="D3" s="37" t="s">
        <v>1</v>
      </c>
      <c r="E3" s="37" t="s">
        <v>30</v>
      </c>
      <c r="F3" s="37" t="s">
        <v>69</v>
      </c>
      <c r="G3" s="37" t="s">
        <v>2</v>
      </c>
      <c r="H3" s="37" t="s">
        <v>13</v>
      </c>
      <c r="I3" s="37" t="s">
        <v>22</v>
      </c>
      <c r="J3" s="45">
        <v>45098</v>
      </c>
      <c r="K3" s="46">
        <f t="shared" ref="K3:O3" si="0">J3+7</f>
        <v>45105</v>
      </c>
      <c r="L3" s="47">
        <f t="shared" si="0"/>
        <v>45112</v>
      </c>
      <c r="M3" s="48">
        <f t="shared" si="0"/>
        <v>45119</v>
      </c>
      <c r="N3" s="48">
        <f t="shared" si="0"/>
        <v>45126</v>
      </c>
      <c r="O3" s="48">
        <f t="shared" si="0"/>
        <v>45133</v>
      </c>
      <c r="P3" s="37" t="s">
        <v>74</v>
      </c>
      <c r="Q3" s="37" t="s">
        <v>73</v>
      </c>
      <c r="R3" s="37" t="s">
        <v>112</v>
      </c>
    </row>
    <row r="4" spans="2:18" ht="16.5" customHeight="1" x14ac:dyDescent="0.3">
      <c r="B4" s="26">
        <v>1</v>
      </c>
      <c r="C4" s="27" t="s">
        <v>104</v>
      </c>
      <c r="D4" s="29" t="s">
        <v>106</v>
      </c>
      <c r="E4" s="28" t="s">
        <v>109</v>
      </c>
      <c r="F4" s="28" t="s">
        <v>27</v>
      </c>
      <c r="G4" s="28" t="s">
        <v>12</v>
      </c>
      <c r="H4" s="26" t="s">
        <v>14</v>
      </c>
      <c r="I4" s="26" t="s">
        <v>93</v>
      </c>
      <c r="J4" s="26"/>
      <c r="K4" s="26"/>
      <c r="L4" s="26"/>
      <c r="M4" s="27"/>
      <c r="N4" s="29"/>
      <c r="O4" s="28"/>
      <c r="P4" s="28" t="s">
        <v>75</v>
      </c>
      <c r="Q4" s="26" t="s">
        <v>27</v>
      </c>
      <c r="R4" s="26"/>
    </row>
    <row r="5" spans="2:18" ht="16.5" customHeight="1" x14ac:dyDescent="0.3">
      <c r="B5" s="26">
        <v>2</v>
      </c>
      <c r="C5" s="27" t="s">
        <v>104</v>
      </c>
      <c r="D5" s="29" t="s">
        <v>107</v>
      </c>
      <c r="E5" s="28" t="s">
        <v>109</v>
      </c>
      <c r="F5" s="28" t="s">
        <v>27</v>
      </c>
      <c r="G5" s="28" t="s">
        <v>12</v>
      </c>
      <c r="H5" s="26" t="s">
        <v>14</v>
      </c>
      <c r="I5" s="26" t="s">
        <v>93</v>
      </c>
      <c r="J5" s="26"/>
      <c r="K5" s="26"/>
      <c r="L5" s="26"/>
      <c r="M5" s="27"/>
      <c r="N5" s="29"/>
      <c r="O5" s="28"/>
      <c r="P5" s="28" t="s">
        <v>75</v>
      </c>
      <c r="Q5" s="26" t="s">
        <v>27</v>
      </c>
      <c r="R5" s="26"/>
    </row>
    <row r="6" spans="2:18" ht="16.5" customHeight="1" x14ac:dyDescent="0.3">
      <c r="B6" s="26">
        <v>3</v>
      </c>
      <c r="C6" s="27" t="s">
        <v>104</v>
      </c>
      <c r="D6" s="29" t="s">
        <v>105</v>
      </c>
      <c r="E6" s="28" t="s">
        <v>109</v>
      </c>
      <c r="F6" s="28" t="s">
        <v>27</v>
      </c>
      <c r="G6" s="28" t="s">
        <v>12</v>
      </c>
      <c r="H6" s="26" t="s">
        <v>14</v>
      </c>
      <c r="I6" s="26" t="s">
        <v>93</v>
      </c>
      <c r="J6" s="26"/>
      <c r="K6" s="26"/>
      <c r="L6" s="26"/>
      <c r="M6" s="27"/>
      <c r="N6" s="29"/>
      <c r="O6" s="28"/>
      <c r="P6" s="28" t="s">
        <v>75</v>
      </c>
      <c r="Q6" s="26" t="s">
        <v>27</v>
      </c>
      <c r="R6" s="26"/>
    </row>
    <row r="7" spans="2:18" ht="16.5" customHeight="1" x14ac:dyDescent="0.3">
      <c r="B7" s="26">
        <v>4</v>
      </c>
      <c r="C7" s="27" t="s">
        <v>104</v>
      </c>
      <c r="D7" s="29" t="s">
        <v>108</v>
      </c>
      <c r="E7" s="28" t="s">
        <v>110</v>
      </c>
      <c r="F7" s="28" t="s">
        <v>27</v>
      </c>
      <c r="G7" s="28" t="s">
        <v>12</v>
      </c>
      <c r="H7" s="26" t="s">
        <v>14</v>
      </c>
      <c r="I7" s="26" t="s">
        <v>93</v>
      </c>
      <c r="J7" s="26"/>
      <c r="K7" s="26"/>
      <c r="L7" s="26"/>
      <c r="M7" s="27"/>
      <c r="N7" s="29"/>
      <c r="O7" s="28"/>
      <c r="P7" s="28" t="s">
        <v>75</v>
      </c>
      <c r="Q7" s="26" t="s">
        <v>27</v>
      </c>
      <c r="R7" s="26"/>
    </row>
    <row r="8" spans="2:18" x14ac:dyDescent="0.25">
      <c r="B8" s="137" t="s">
        <v>129</v>
      </c>
      <c r="C8" s="138"/>
      <c r="D8" s="138"/>
      <c r="E8" s="138"/>
      <c r="F8" s="138"/>
      <c r="G8" s="138"/>
      <c r="H8" s="138"/>
      <c r="I8" s="168"/>
      <c r="J8" s="40">
        <f>+(1/6)</f>
        <v>0.16666666666666666</v>
      </c>
      <c r="K8" s="40">
        <f>+J8+(1/6)</f>
        <v>0.33333333333333331</v>
      </c>
      <c r="L8" s="40">
        <f t="shared" ref="L8:O8" si="1">+K8+(1/6)</f>
        <v>0.5</v>
      </c>
      <c r="M8" s="40">
        <f t="shared" si="1"/>
        <v>0.66666666666666663</v>
      </c>
      <c r="N8" s="40">
        <f t="shared" si="1"/>
        <v>0.83333333333333326</v>
      </c>
      <c r="O8" s="40">
        <f t="shared" si="1"/>
        <v>0.99999999999999989</v>
      </c>
    </row>
    <row r="9" spans="2:18" x14ac:dyDescent="0.25">
      <c r="B9" s="126" t="s">
        <v>130</v>
      </c>
      <c r="C9" s="127"/>
      <c r="D9" s="127"/>
      <c r="E9" s="127"/>
      <c r="F9" s="127"/>
      <c r="G9" s="127"/>
      <c r="H9" s="127"/>
      <c r="I9" s="127"/>
      <c r="J9" s="41" t="str">
        <f>IFERROR(AVERAGE(J4:J7),"")</f>
        <v/>
      </c>
      <c r="K9" s="41" t="str">
        <f t="shared" ref="K9:O9" si="2">IFERROR(AVERAGE(K4:K7),"")</f>
        <v/>
      </c>
      <c r="L9" s="41" t="str">
        <f t="shared" si="2"/>
        <v/>
      </c>
      <c r="M9" s="41" t="str">
        <f t="shared" si="2"/>
        <v/>
      </c>
      <c r="N9" s="41" t="str">
        <f t="shared" si="2"/>
        <v/>
      </c>
      <c r="O9" s="41" t="str">
        <f t="shared" si="2"/>
        <v/>
      </c>
    </row>
    <row r="11" spans="2:18" ht="15.75" x14ac:dyDescent="0.3">
      <c r="B11" s="38" t="s">
        <v>27</v>
      </c>
      <c r="C11" s="43"/>
    </row>
    <row r="12" spans="2:18" ht="15.75" x14ac:dyDescent="0.3">
      <c r="B12" s="38" t="s">
        <v>28</v>
      </c>
      <c r="C12" s="43"/>
    </row>
    <row r="13" spans="2:18" ht="15.75" x14ac:dyDescent="0.3">
      <c r="B13" s="38" t="s">
        <v>29</v>
      </c>
      <c r="C13" s="43"/>
    </row>
  </sheetData>
  <autoFilter ref="B3:R9"/>
  <mergeCells count="4">
    <mergeCell ref="L2:O2"/>
    <mergeCell ref="B8:I8"/>
    <mergeCell ref="B9:I9"/>
    <mergeCell ref="J2:K2"/>
  </mergeCells>
  <conditionalFormatting sqref="Q4">
    <cfRule type="containsText" dxfId="8" priority="7" operator="containsText" text="Finalizado">
      <formula>NOT(ISERROR(SEARCH("Finalizado",Q4)))</formula>
    </cfRule>
    <cfRule type="containsText" dxfId="7" priority="8" operator="containsText" text="En proceso">
      <formula>NOT(ISERROR(SEARCH("En proceso",Q4)))</formula>
    </cfRule>
    <cfRule type="containsText" dxfId="6" priority="9" operator="containsText" text="Pendiente">
      <formula>NOT(ISERROR(SEARCH("Pendiente",Q4)))</formula>
    </cfRule>
  </conditionalFormatting>
  <conditionalFormatting sqref="Q6:Q7">
    <cfRule type="containsText" dxfId="5" priority="4" operator="containsText" text="Finalizado">
      <formula>NOT(ISERROR(SEARCH("Finalizado",Q6)))</formula>
    </cfRule>
    <cfRule type="containsText" dxfId="4" priority="5" operator="containsText" text="En proceso">
      <formula>NOT(ISERROR(SEARCH("En proceso",Q6)))</formula>
    </cfRule>
    <cfRule type="containsText" dxfId="3" priority="6" operator="containsText" text="Pendiente">
      <formula>NOT(ISERROR(SEARCH("Pendiente",Q6)))</formula>
    </cfRule>
  </conditionalFormatting>
  <conditionalFormatting sqref="Q5">
    <cfRule type="containsText" dxfId="2" priority="1" operator="containsText" text="Finalizado">
      <formula>NOT(ISERROR(SEARCH("Finalizado",Q5)))</formula>
    </cfRule>
    <cfRule type="containsText" dxfId="1" priority="2" operator="containsText" text="En proceso">
      <formula>NOT(ISERROR(SEARCH("En proceso",Q5)))</formula>
    </cfRule>
    <cfRule type="containsText" dxfId="0" priority="3" operator="containsText" text="Pendiente">
      <formula>NOT(ISERROR(SEARCH("Pendiente",Q5)))</formula>
    </cfRule>
  </conditionalFormatting>
  <dataValidations count="2">
    <dataValidation type="list" allowBlank="1" showInputMessage="1" showErrorMessage="1" sqref="Q7 Q4:Q5">
      <formula1>$B$19:$B$21</formula1>
    </dataValidation>
    <dataValidation type="list" allowBlank="1" showInputMessage="1" showErrorMessage="1" sqref="Q6">
      <formula1>$B$11:$B$13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Resp.</vt:lpstr>
      <vt:lpstr>Bases intermedias</vt:lpstr>
      <vt:lpstr>Tablas auxiliares</vt:lpstr>
      <vt:lpstr>Bases de Síntesis</vt:lpstr>
      <vt:lpstr>Tabul_Present</vt:lpstr>
      <vt:lpstr>Bitacora BU</vt:lpstr>
      <vt:lpstr>Bitacora BDD SINTESIS</vt:lpstr>
      <vt:lpstr>Bases para indicadores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2025-11-18T20:20:54Z</dcterms:modified>
</cp:coreProperties>
</file>